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12. Bidder's Queries &amp; Addendum\130. MMI - 2 Surat\4.2 Issuance of Prebid Response\"/>
    </mc:Choice>
  </mc:AlternateContent>
  <xr:revisionPtr revIDLastSave="0" documentId="13_ncr:1_{581A0F44-C3CC-4915-8664-4E6CE1BE4288}" xr6:coauthVersionLast="47" xr6:coauthVersionMax="47" xr10:uidLastSave="{00000000-0000-0000-0000-000000000000}"/>
  <bookViews>
    <workbookView xWindow="-108" yWindow="-108" windowWidth="23256" windowHeight="12576" tabRatio="971" xr2:uid="{00000000-000D-0000-FFFF-FFFF00000000}"/>
  </bookViews>
  <sheets>
    <sheet name="SUMMARY" sheetId="3" r:id="rId1"/>
    <sheet name="SCH-A" sheetId="23" r:id="rId2"/>
    <sheet name="SCH-B" sheetId="4" r:id="rId3"/>
    <sheet name="SCH - C" sheetId="5" r:id="rId4"/>
    <sheet name="SCH - D" sheetId="6" r:id="rId5"/>
    <sheet name="SCH - E" sheetId="7" r:id="rId6"/>
    <sheet name="SCH - F" sheetId="8" r:id="rId7"/>
    <sheet name="SCH - G" sheetId="9" r:id="rId8"/>
    <sheet name="SCH - H" sheetId="10" r:id="rId9"/>
    <sheet name="SCH - I" sheetId="11" r:id="rId10"/>
    <sheet name="SCH - J" sheetId="12" r:id="rId11"/>
    <sheet name="SCH - K" sheetId="13" r:id="rId12"/>
    <sheet name="SCH - L" sheetId="14" r:id="rId13"/>
    <sheet name="SCH - M" sheetId="15" r:id="rId14"/>
    <sheet name="SCH - N" sheetId="16" r:id="rId15"/>
    <sheet name="SCH - O" sheetId="17" r:id="rId16"/>
    <sheet name="SCH - P" sheetId="18" r:id="rId17"/>
    <sheet name="SCH - Q" sheetId="19" r:id="rId18"/>
    <sheet name="SCH - R " sheetId="24" r:id="rId19"/>
    <sheet name="SCH - S" sheetId="25" r:id="rId20"/>
    <sheet name="SCH - T" sheetId="20" r:id="rId21"/>
    <sheet name="SCH - U" sheetId="22" r:id="rId22"/>
  </sheets>
  <definedNames>
    <definedName name="_xlnm.Print_Area" localSheetId="3">'SCH - C'!$A$1:$J$14</definedName>
    <definedName name="_xlnm.Print_Area" localSheetId="10">'SCH - J'!$A$1:$J$14</definedName>
    <definedName name="_xlnm.Print_Area" localSheetId="21">'SCH - U'!$A$1:$F$11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3" l="1"/>
  <c r="H7" i="16"/>
  <c r="J8" i="25" l="1"/>
  <c r="J8" i="16" l="1"/>
  <c r="I8" i="16"/>
  <c r="H8" i="16"/>
  <c r="J7" i="16"/>
  <c r="I7" i="16"/>
  <c r="J16" i="10" l="1"/>
  <c r="I16" i="10"/>
  <c r="H16" i="10"/>
  <c r="J15" i="10"/>
  <c r="I15" i="10"/>
  <c r="H15" i="10"/>
  <c r="J14" i="10"/>
  <c r="I14" i="10"/>
  <c r="H14" i="10"/>
  <c r="J13" i="10"/>
  <c r="I13" i="10"/>
  <c r="H13" i="10"/>
  <c r="H6" i="4" l="1"/>
  <c r="J6" i="4"/>
  <c r="J14" i="20" l="1"/>
  <c r="I14" i="20"/>
  <c r="H14" i="20"/>
  <c r="J13" i="20"/>
  <c r="I13" i="20"/>
  <c r="H13" i="20"/>
  <c r="J12" i="20"/>
  <c r="I12" i="20"/>
  <c r="H12" i="20"/>
  <c r="J11" i="20"/>
  <c r="I11" i="20"/>
  <c r="H11" i="20"/>
  <c r="J11" i="16"/>
  <c r="I11" i="16"/>
  <c r="H11" i="16"/>
  <c r="J10" i="16"/>
  <c r="I10" i="16"/>
  <c r="H10" i="16"/>
  <c r="J9" i="16"/>
  <c r="I9" i="16"/>
  <c r="H9" i="16"/>
  <c r="J12" i="12"/>
  <c r="I12" i="12"/>
  <c r="H12" i="12"/>
  <c r="J11" i="12"/>
  <c r="I11" i="12"/>
  <c r="H11" i="12"/>
  <c r="J10" i="12"/>
  <c r="I10" i="12"/>
  <c r="H10" i="12"/>
  <c r="J9" i="12"/>
  <c r="I9" i="12"/>
  <c r="H9" i="12"/>
  <c r="J8" i="12"/>
  <c r="I8" i="12"/>
  <c r="H8" i="12"/>
  <c r="J7" i="12"/>
  <c r="I7" i="12"/>
  <c r="H7" i="12"/>
  <c r="J9" i="11"/>
  <c r="I9" i="11"/>
  <c r="H9" i="11"/>
  <c r="J36" i="10"/>
  <c r="I36" i="10"/>
  <c r="H36" i="10"/>
  <c r="J35" i="10"/>
  <c r="I35" i="10"/>
  <c r="H35" i="10"/>
  <c r="J34" i="10"/>
  <c r="I34" i="10"/>
  <c r="H34" i="10"/>
  <c r="J33" i="10"/>
  <c r="I33" i="10"/>
  <c r="H33" i="10"/>
  <c r="J32" i="10"/>
  <c r="I32" i="10"/>
  <c r="H32" i="10"/>
  <c r="J31" i="10"/>
  <c r="I31" i="10"/>
  <c r="H31" i="10"/>
  <c r="J30" i="10"/>
  <c r="I30" i="10"/>
  <c r="H30" i="10"/>
  <c r="J27" i="10"/>
  <c r="I27" i="10"/>
  <c r="H27" i="10"/>
  <c r="J22" i="10"/>
  <c r="I22" i="10"/>
  <c r="H22" i="10"/>
  <c r="J19" i="10"/>
  <c r="I19" i="10"/>
  <c r="H19" i="10"/>
  <c r="J14" i="25"/>
  <c r="H13" i="25"/>
  <c r="J12" i="25"/>
  <c r="H11" i="25"/>
  <c r="I7" i="25"/>
  <c r="J6" i="25"/>
  <c r="J15" i="25"/>
  <c r="I15" i="25"/>
  <c r="H15" i="25"/>
  <c r="I14" i="25"/>
  <c r="H14" i="25"/>
  <c r="J13" i="25"/>
  <c r="I13" i="25"/>
  <c r="J10" i="25"/>
  <c r="I10" i="25"/>
  <c r="H10" i="25"/>
  <c r="J9" i="25"/>
  <c r="I9" i="25"/>
  <c r="H9" i="25"/>
  <c r="I8" i="25"/>
  <c r="H8" i="25"/>
  <c r="J7" i="25"/>
  <c r="H7" i="25"/>
  <c r="H6" i="25"/>
  <c r="H7" i="24"/>
  <c r="I7" i="24"/>
  <c r="J7" i="24"/>
  <c r="H8" i="24"/>
  <c r="I8" i="24"/>
  <c r="J8" i="24"/>
  <c r="H9" i="24"/>
  <c r="I9" i="24"/>
  <c r="J9" i="24"/>
  <c r="H10" i="24"/>
  <c r="I10" i="24"/>
  <c r="J10" i="24"/>
  <c r="H11" i="24"/>
  <c r="I11" i="24"/>
  <c r="J11" i="24"/>
  <c r="H12" i="24"/>
  <c r="I12" i="24"/>
  <c r="J12" i="24"/>
  <c r="H13" i="24"/>
  <c r="I13" i="24"/>
  <c r="J13" i="24"/>
  <c r="H14" i="24"/>
  <c r="I14" i="24"/>
  <c r="J14" i="24"/>
  <c r="H15" i="24"/>
  <c r="I15" i="24"/>
  <c r="J15" i="24"/>
  <c r="H16" i="24"/>
  <c r="I16" i="24"/>
  <c r="J16" i="24"/>
  <c r="H17" i="24"/>
  <c r="I17" i="24"/>
  <c r="J17" i="24"/>
  <c r="H18" i="24"/>
  <c r="I18" i="24"/>
  <c r="J18" i="24"/>
  <c r="H19" i="24"/>
  <c r="I19" i="24"/>
  <c r="J19" i="24"/>
  <c r="H20" i="24"/>
  <c r="I20" i="24"/>
  <c r="J20" i="24"/>
  <c r="H21" i="24"/>
  <c r="I21" i="24"/>
  <c r="J21" i="24"/>
  <c r="H22" i="24"/>
  <c r="I22" i="24"/>
  <c r="J22" i="24"/>
  <c r="H23" i="24"/>
  <c r="I23" i="24"/>
  <c r="J23" i="24"/>
  <c r="H24" i="24"/>
  <c r="I24" i="24"/>
  <c r="J24" i="24"/>
  <c r="J6" i="24"/>
  <c r="I6" i="24"/>
  <c r="I25" i="24" s="1"/>
  <c r="H6" i="24"/>
  <c r="J28" i="18"/>
  <c r="I27" i="18"/>
  <c r="I26" i="18"/>
  <c r="H22" i="18"/>
  <c r="H20" i="18"/>
  <c r="I19" i="18"/>
  <c r="H14" i="18"/>
  <c r="H13" i="18"/>
  <c r="J12" i="18"/>
  <c r="I11" i="18"/>
  <c r="J10" i="18"/>
  <c r="H8" i="18"/>
  <c r="I8" i="18"/>
  <c r="J8" i="18"/>
  <c r="H9" i="18"/>
  <c r="I9" i="18"/>
  <c r="J9" i="18"/>
  <c r="H15" i="18"/>
  <c r="I15" i="18"/>
  <c r="J15" i="18"/>
  <c r="H16" i="18"/>
  <c r="I16" i="18"/>
  <c r="J16" i="18"/>
  <c r="H17" i="18"/>
  <c r="I17" i="18"/>
  <c r="J17" i="18"/>
  <c r="H18" i="18"/>
  <c r="I18" i="18"/>
  <c r="J18" i="18"/>
  <c r="H21" i="18"/>
  <c r="I21" i="18"/>
  <c r="J21" i="18"/>
  <c r="H23" i="18"/>
  <c r="I23" i="18"/>
  <c r="J23" i="18"/>
  <c r="H24" i="18"/>
  <c r="I24" i="18"/>
  <c r="J24" i="18"/>
  <c r="H25" i="18"/>
  <c r="I25" i="18"/>
  <c r="J25" i="18"/>
  <c r="J7" i="18"/>
  <c r="I7" i="18"/>
  <c r="H7" i="18"/>
  <c r="I13" i="5"/>
  <c r="H13" i="5"/>
  <c r="I13" i="12" l="1"/>
  <c r="D21" i="3" s="1"/>
  <c r="J25" i="24"/>
  <c r="H25" i="24"/>
  <c r="J13" i="12"/>
  <c r="E21" i="3" s="1"/>
  <c r="H13" i="12"/>
  <c r="I11" i="25"/>
  <c r="I6" i="25"/>
  <c r="J11" i="25"/>
  <c r="J16" i="25" s="1"/>
  <c r="E30" i="3" s="1"/>
  <c r="H12" i="25"/>
  <c r="H16" i="25" s="1"/>
  <c r="C30" i="3" s="1"/>
  <c r="I12" i="25"/>
  <c r="H28" i="18"/>
  <c r="J22" i="18"/>
  <c r="H27" i="18"/>
  <c r="J26" i="18"/>
  <c r="H26" i="18"/>
  <c r="I28" i="18"/>
  <c r="J27" i="18"/>
  <c r="I22" i="18"/>
  <c r="H19" i="18"/>
  <c r="J20" i="18"/>
  <c r="I20" i="18"/>
  <c r="J19" i="18"/>
  <c r="J14" i="18"/>
  <c r="I14" i="18"/>
  <c r="J13" i="18"/>
  <c r="I13" i="18"/>
  <c r="I12" i="18"/>
  <c r="H12" i="18"/>
  <c r="I10" i="18"/>
  <c r="H10" i="18"/>
  <c r="H11" i="18"/>
  <c r="J11" i="18"/>
  <c r="H29" i="18" l="1"/>
  <c r="I16" i="25"/>
  <c r="D30" i="3" s="1"/>
  <c r="C29" i="3" l="1"/>
  <c r="E29" i="3" l="1"/>
  <c r="D29" i="3"/>
  <c r="H10" i="7"/>
  <c r="I10" i="7"/>
  <c r="J10" i="7"/>
  <c r="E12" i="3" l="1"/>
  <c r="C12" i="3"/>
  <c r="C7" i="23"/>
  <c r="D7" i="23"/>
  <c r="E7" i="23"/>
  <c r="I6" i="4"/>
  <c r="H7" i="4"/>
  <c r="I7" i="4"/>
  <c r="J7" i="4"/>
  <c r="H8" i="4"/>
  <c r="I8" i="4"/>
  <c r="J8" i="4"/>
  <c r="H9" i="4"/>
  <c r="I9" i="4"/>
  <c r="J9" i="4"/>
  <c r="H10" i="4"/>
  <c r="I10" i="4"/>
  <c r="J10" i="4"/>
  <c r="H11" i="4"/>
  <c r="I11" i="4"/>
  <c r="J11" i="4"/>
  <c r="H12" i="4"/>
  <c r="I12" i="4"/>
  <c r="J12" i="4"/>
  <c r="H13" i="4"/>
  <c r="I13" i="4"/>
  <c r="J13" i="4"/>
  <c r="H14" i="4"/>
  <c r="I14" i="4"/>
  <c r="J14" i="4"/>
  <c r="H15" i="4"/>
  <c r="I15" i="4"/>
  <c r="J15" i="4"/>
  <c r="H16" i="4"/>
  <c r="I16" i="4"/>
  <c r="J16" i="4"/>
  <c r="H17" i="4"/>
  <c r="I17" i="4"/>
  <c r="J17" i="4"/>
  <c r="A1" i="23" l="1"/>
  <c r="F6" i="22"/>
  <c r="F10" i="22" l="1"/>
  <c r="E32" i="3" s="1"/>
  <c r="A1" i="4" l="1"/>
  <c r="A1" i="5" s="1"/>
  <c r="A1" i="6" s="1"/>
  <c r="A1" i="7" s="1"/>
  <c r="A1" i="8" s="1"/>
  <c r="A1" i="9" s="1"/>
  <c r="A1" i="10" s="1"/>
  <c r="A1" i="11" s="1"/>
  <c r="A1" i="12" s="1"/>
  <c r="A1" i="13" s="1"/>
  <c r="A1" i="14" s="1"/>
  <c r="A1" i="15" s="1"/>
  <c r="A1" i="16" s="1"/>
  <c r="A1" i="17" s="1"/>
  <c r="A1" i="18" s="1"/>
  <c r="A1" i="19" s="1"/>
  <c r="A1" i="24" s="1"/>
  <c r="A1" i="25" s="1"/>
  <c r="A1" i="20" s="1"/>
  <c r="A1" i="22" s="1"/>
  <c r="H12" i="16"/>
  <c r="I12" i="16"/>
  <c r="J12" i="16"/>
  <c r="H13" i="16"/>
  <c r="I13" i="16"/>
  <c r="J13" i="16"/>
  <c r="H14" i="16"/>
  <c r="I14" i="16"/>
  <c r="J14" i="16"/>
  <c r="H8" i="19"/>
  <c r="I8" i="19"/>
  <c r="J8" i="19"/>
  <c r="H9" i="19"/>
  <c r="I9" i="19"/>
  <c r="J9" i="19"/>
  <c r="H10" i="19"/>
  <c r="I10" i="19"/>
  <c r="J10" i="19"/>
  <c r="H11" i="19"/>
  <c r="I11" i="19"/>
  <c r="J11" i="19"/>
  <c r="J7" i="19"/>
  <c r="I6" i="19"/>
  <c r="H7" i="20"/>
  <c r="I7" i="20"/>
  <c r="J7" i="20"/>
  <c r="H8" i="20"/>
  <c r="I8" i="20"/>
  <c r="J8" i="20"/>
  <c r="H9" i="20"/>
  <c r="I9" i="20"/>
  <c r="J9" i="20"/>
  <c r="H10" i="20"/>
  <c r="I10" i="20"/>
  <c r="J10" i="20"/>
  <c r="J6" i="20"/>
  <c r="I6" i="17"/>
  <c r="I7" i="17" s="1"/>
  <c r="D26" i="3" s="1"/>
  <c r="J6" i="16"/>
  <c r="J6" i="15"/>
  <c r="J7" i="15" s="1"/>
  <c r="E24" i="3" s="1"/>
  <c r="J6" i="14"/>
  <c r="J7" i="14" s="1"/>
  <c r="E23" i="3" s="1"/>
  <c r="J6" i="13"/>
  <c r="J7" i="13" s="1"/>
  <c r="E22" i="3" s="1"/>
  <c r="I8" i="11"/>
  <c r="J8" i="11"/>
  <c r="H6" i="11"/>
  <c r="J6" i="11"/>
  <c r="J10" i="11" s="1"/>
  <c r="I6" i="11"/>
  <c r="I10" i="11" s="1"/>
  <c r="H10" i="10"/>
  <c r="I10" i="10"/>
  <c r="J10" i="10"/>
  <c r="H11" i="10"/>
  <c r="I11" i="10"/>
  <c r="J11" i="10"/>
  <c r="H12" i="10"/>
  <c r="I12" i="10"/>
  <c r="J12" i="10"/>
  <c r="H17" i="10"/>
  <c r="I17" i="10"/>
  <c r="J17" i="10"/>
  <c r="I9" i="10"/>
  <c r="J7" i="10"/>
  <c r="J9" i="10"/>
  <c r="J8" i="10"/>
  <c r="I8" i="10"/>
  <c r="H8" i="10"/>
  <c r="H7" i="10"/>
  <c r="J6" i="10"/>
  <c r="I6" i="10"/>
  <c r="H6" i="10"/>
  <c r="J22" i="9"/>
  <c r="I22" i="9"/>
  <c r="H22" i="9"/>
  <c r="H10" i="9"/>
  <c r="I10" i="9"/>
  <c r="J10" i="9"/>
  <c r="H11" i="9"/>
  <c r="I11" i="9"/>
  <c r="J11" i="9"/>
  <c r="H12" i="9"/>
  <c r="I12" i="9"/>
  <c r="J12" i="9"/>
  <c r="H13" i="9"/>
  <c r="I13" i="9"/>
  <c r="J13" i="9"/>
  <c r="H14" i="9"/>
  <c r="I14" i="9"/>
  <c r="J14" i="9"/>
  <c r="H15" i="9"/>
  <c r="I15" i="9"/>
  <c r="J15" i="9"/>
  <c r="H16" i="9"/>
  <c r="I16" i="9"/>
  <c r="J16" i="9"/>
  <c r="H17" i="9"/>
  <c r="I17" i="9"/>
  <c r="J17" i="9"/>
  <c r="H18" i="9"/>
  <c r="I18" i="9"/>
  <c r="J18" i="9"/>
  <c r="H19" i="9"/>
  <c r="I19" i="9"/>
  <c r="J19" i="9"/>
  <c r="H20" i="9"/>
  <c r="I20" i="9"/>
  <c r="J20" i="9"/>
  <c r="H21" i="9"/>
  <c r="I21" i="9"/>
  <c r="J21" i="9"/>
  <c r="H10" i="8"/>
  <c r="I10" i="8"/>
  <c r="J10" i="8"/>
  <c r="J6" i="9"/>
  <c r="I6" i="9"/>
  <c r="H6" i="9"/>
  <c r="J9" i="9"/>
  <c r="J8" i="9"/>
  <c r="J7" i="9"/>
  <c r="I7" i="9"/>
  <c r="H7" i="9"/>
  <c r="H9" i="8"/>
  <c r="J8" i="8"/>
  <c r="J7" i="8"/>
  <c r="I7" i="8"/>
  <c r="H7" i="8"/>
  <c r="J6" i="8"/>
  <c r="I6" i="8"/>
  <c r="H6" i="8"/>
  <c r="I9" i="7"/>
  <c r="J8" i="7"/>
  <c r="I7" i="7"/>
  <c r="J6" i="7"/>
  <c r="J9" i="7"/>
  <c r="J6" i="6"/>
  <c r="I6" i="6"/>
  <c r="H6" i="6"/>
  <c r="J12" i="6"/>
  <c r="I11" i="6"/>
  <c r="I8" i="6"/>
  <c r="I7" i="6"/>
  <c r="J11" i="6"/>
  <c r="H11" i="6"/>
  <c r="J10" i="6"/>
  <c r="I10" i="6"/>
  <c r="H10" i="6"/>
  <c r="J9" i="6"/>
  <c r="I9" i="6"/>
  <c r="H9" i="6"/>
  <c r="J8" i="6"/>
  <c r="H8" i="6"/>
  <c r="J7" i="6"/>
  <c r="H7" i="6"/>
  <c r="H7" i="5"/>
  <c r="I7" i="5"/>
  <c r="J7" i="5"/>
  <c r="H8" i="5"/>
  <c r="I8" i="5"/>
  <c r="J8" i="5"/>
  <c r="H9" i="5"/>
  <c r="I9" i="5"/>
  <c r="J9" i="5"/>
  <c r="H10" i="5"/>
  <c r="I10" i="5"/>
  <c r="J10" i="5"/>
  <c r="H11" i="5"/>
  <c r="I11" i="5"/>
  <c r="J11" i="5"/>
  <c r="H12" i="5"/>
  <c r="I12" i="5"/>
  <c r="J12" i="5"/>
  <c r="J13" i="5"/>
  <c r="J6" i="5"/>
  <c r="I6" i="5"/>
  <c r="H6" i="5"/>
  <c r="H18" i="4"/>
  <c r="C13" i="3" s="1"/>
  <c r="J15" i="20" l="1"/>
  <c r="E31" i="3" s="1"/>
  <c r="E20" i="3"/>
  <c r="J37" i="10"/>
  <c r="E19" i="3" s="1"/>
  <c r="J29" i="18"/>
  <c r="E27" i="3" s="1"/>
  <c r="C27" i="3"/>
  <c r="I29" i="18"/>
  <c r="D27" i="3" s="1"/>
  <c r="J23" i="9"/>
  <c r="E18" i="3" s="1"/>
  <c r="J13" i="6"/>
  <c r="E15" i="3" s="1"/>
  <c r="J15" i="16"/>
  <c r="E25" i="3" s="1"/>
  <c r="J14" i="5"/>
  <c r="E14" i="3" s="1"/>
  <c r="H14" i="5"/>
  <c r="C14" i="3" s="1"/>
  <c r="I14" i="5"/>
  <c r="D14" i="3" s="1"/>
  <c r="J6" i="19"/>
  <c r="H7" i="19"/>
  <c r="I7" i="19"/>
  <c r="I12" i="19" s="1"/>
  <c r="D28" i="3" s="1"/>
  <c r="H6" i="19"/>
  <c r="H6" i="20"/>
  <c r="I6" i="20"/>
  <c r="J6" i="17"/>
  <c r="J7" i="17" s="1"/>
  <c r="E26" i="3" s="1"/>
  <c r="H6" i="17"/>
  <c r="H7" i="17" s="1"/>
  <c r="C26" i="3" s="1"/>
  <c r="H6" i="16"/>
  <c r="H15" i="16" s="1"/>
  <c r="C25" i="3" s="1"/>
  <c r="I6" i="16"/>
  <c r="I15" i="16" s="1"/>
  <c r="D25" i="3" s="1"/>
  <c r="I6" i="15"/>
  <c r="I7" i="15" s="1"/>
  <c r="D24" i="3" s="1"/>
  <c r="H6" i="15"/>
  <c r="H7" i="15" s="1"/>
  <c r="C24" i="3" s="1"/>
  <c r="H6" i="14"/>
  <c r="H7" i="14" s="1"/>
  <c r="C23" i="3" s="1"/>
  <c r="I6" i="14"/>
  <c r="I7" i="14" s="1"/>
  <c r="D23" i="3" s="1"/>
  <c r="H6" i="13"/>
  <c r="H7" i="13" s="1"/>
  <c r="C22" i="3" s="1"/>
  <c r="I6" i="13"/>
  <c r="I7" i="13" s="1"/>
  <c r="D22" i="3" s="1"/>
  <c r="C21" i="3"/>
  <c r="H8" i="11"/>
  <c r="I7" i="10"/>
  <c r="I37" i="10" s="1"/>
  <c r="D19" i="3" s="1"/>
  <c r="H9" i="10"/>
  <c r="H37" i="10" s="1"/>
  <c r="H8" i="9"/>
  <c r="I8" i="9"/>
  <c r="H9" i="9"/>
  <c r="I9" i="9"/>
  <c r="H8" i="8"/>
  <c r="I8" i="8"/>
  <c r="I9" i="8"/>
  <c r="J9" i="8"/>
  <c r="J11" i="8" s="1"/>
  <c r="E17" i="3" s="1"/>
  <c r="J7" i="7"/>
  <c r="H8" i="7"/>
  <c r="H6" i="7"/>
  <c r="H7" i="7"/>
  <c r="I8" i="7"/>
  <c r="I6" i="7"/>
  <c r="H9" i="7"/>
  <c r="H12" i="6"/>
  <c r="H13" i="6" s="1"/>
  <c r="C15" i="3" s="1"/>
  <c r="I12" i="6"/>
  <c r="I13" i="6" s="1"/>
  <c r="D15" i="3" s="1"/>
  <c r="I18" i="4"/>
  <c r="D13" i="3" s="1"/>
  <c r="J18" i="4"/>
  <c r="E13" i="3" s="1"/>
  <c r="I15" i="20" l="1"/>
  <c r="D31" i="3" s="1"/>
  <c r="H15" i="20"/>
  <c r="C31" i="3" s="1"/>
  <c r="H12" i="19"/>
  <c r="C28" i="3" s="1"/>
  <c r="H10" i="11"/>
  <c r="C20" i="3" s="1"/>
  <c r="I11" i="8"/>
  <c r="D17" i="3" s="1"/>
  <c r="J12" i="19"/>
  <c r="E28" i="3" s="1"/>
  <c r="H11" i="8"/>
  <c r="C17" i="3" s="1"/>
  <c r="H17" i="7"/>
  <c r="C16" i="3" s="1"/>
  <c r="J17" i="7"/>
  <c r="E16" i="3" s="1"/>
  <c r="I17" i="7"/>
  <c r="D16" i="3" s="1"/>
  <c r="C19" i="3"/>
  <c r="I23" i="9"/>
  <c r="D18" i="3" s="1"/>
  <c r="H23" i="9"/>
  <c r="C18" i="3" s="1"/>
  <c r="D20" i="3"/>
  <c r="D33" i="3" l="1"/>
  <c r="C33" i="3"/>
  <c r="E33" i="3" l="1"/>
</calcChain>
</file>

<file path=xl/sharedStrings.xml><?xml version="1.0" encoding="utf-8"?>
<sst xmlns="http://schemas.openxmlformats.org/spreadsheetml/2006/main" count="773" uniqueCount="321">
  <si>
    <t>Summary sheet of Bill of Quantities and Quoted Rates
 (This document is to be filled only on n-procure portal by the bidder)</t>
  </si>
  <si>
    <t>The total quoted amount for this contract is</t>
  </si>
  <si>
    <t>(In Indian Rupees): _________________________________________________________________________________________________________________________________________________________________________________________________________________________________________________________ (in Words)</t>
  </si>
  <si>
    <t>In Foreign Currency (I)  (in Words)</t>
  </si>
  <si>
    <t>TO BE INSERTED BY THE BIDDER</t>
  </si>
  <si>
    <t>In Foreign Currency (II)  (in Words)</t>
  </si>
  <si>
    <t>SR.NO.</t>
  </si>
  <si>
    <t>ITEM DESCRIPTION</t>
  </si>
  <si>
    <t>TOTAL AMOUNT</t>
  </si>
  <si>
    <t>FOREIGN CURRENCY (I)</t>
  </si>
  <si>
    <t>FOREIGN CURRENCY (II)</t>
  </si>
  <si>
    <t>LOCAL CURRENCY (INR)</t>
  </si>
  <si>
    <t>INR</t>
  </si>
  <si>
    <t>A</t>
  </si>
  <si>
    <t>B</t>
  </si>
  <si>
    <t>C</t>
  </si>
  <si>
    <t>D</t>
  </si>
  <si>
    <t>E</t>
  </si>
  <si>
    <t>F</t>
  </si>
  <si>
    <t>G</t>
  </si>
  <si>
    <t>H</t>
  </si>
  <si>
    <t>I</t>
  </si>
  <si>
    <t>J</t>
  </si>
  <si>
    <t>K</t>
  </si>
  <si>
    <t>L</t>
  </si>
  <si>
    <t>M</t>
  </si>
  <si>
    <t>N</t>
  </si>
  <si>
    <t>O</t>
  </si>
  <si>
    <t>P</t>
  </si>
  <si>
    <t>Q</t>
  </si>
  <si>
    <t>R</t>
  </si>
  <si>
    <t>Grand Total</t>
  </si>
  <si>
    <t>UNIT</t>
  </si>
  <si>
    <t>TOTAL</t>
  </si>
  <si>
    <t>Earth work in surface excavation not exceeding 30 cm in depth but exceeding 1.5 m in width as well as 10 sqm on plan including getting out and disposal of excavated earth upto 50 m and lift upto 1.5 m, as directed by Engineer-in- Charge:
2.1.1 All kinds of soil</t>
  </si>
  <si>
    <t>SQM</t>
  </si>
  <si>
    <t>Surface dressing of the ground including removing vegetation and inequalities not exceeding 15 cm deep and disposal of rubbish, lead up to 50 m and lift up to 1.5 m.
 2.28.1 All kinds of soil</t>
  </si>
  <si>
    <t>Taking out existing CC interlocking paver blocks from footpath/ central verge, including removal of rubbish etc., disposal of unserviceable material to the dumping ground, for which payment shall be made separately and stacking of serviceable material within 50 metre lead as per direction of Engineer-in-Charge.</t>
  </si>
  <si>
    <t>CUM</t>
  </si>
  <si>
    <t>Demolishing R.C.C. work manually/ by mechanical means including stacking of steel bars and disposal of unserviceable material within 50 metres lead as per direction of Engineer - in- charge.</t>
  </si>
  <si>
    <t>Dismantling manually/ by mechanical means including stacking of serviceable material and disposal of unserviceable material within 50 metres lead as per direction of Engineer-in-charge :
15.43.2 bituminous road</t>
  </si>
  <si>
    <t>Taking out existing kerb stones of all types from footpath/ central verge, including removal of mortar etc., disposal of unserviceable material to the dumping ground, for which payment shall be made separately and stacking of serviceable material within 50 metre lead as per direction of Engineer-in-Charge.</t>
  </si>
  <si>
    <t>Removing existing watertables/cleaning off old mortar &amp; carting away to the distance of 2K.M. and stacking the same as directed by Engineer.</t>
  </si>
  <si>
    <t>RMT</t>
  </si>
  <si>
    <t>Kg</t>
  </si>
  <si>
    <t>SUB TOTAL</t>
  </si>
  <si>
    <t>UNIT RATE</t>
  </si>
  <si>
    <t>AMOUNT</t>
  </si>
  <si>
    <t>Raising manhole cover and frame slab to required level including dismantling existing slab and making good the damage as required (Raising depth of manhole to be paid separately) :
19.26.1 Rectangular manhole 90x80 cm with rectangular cover 600 x 450 mm of grade LD - 2.5</t>
  </si>
  <si>
    <t>EA</t>
  </si>
  <si>
    <t>Brick work with common burnt clay F.P.S. (non modular) bricks of class designation 7.5 in foundation and plinth in:
6.1.1 Cement mortar 1:4 (1 cement : 4 coarse sand)</t>
  </si>
  <si>
    <t>Cement plaster 1:3 (1 cement: 3 coarse sand) finished with a floating coat of neat cement.
13.9.1 12 mm cement plaster</t>
  </si>
  <si>
    <t>Providing laying (to level or slopes) and jointing reinforced concrete Light duty non-pressure pipes I.S. class NP2 of the following internal diameter with collars and butt ends prepared for collar joints including testing of joints complete. 
(D) 300mm (more than 10 ton)</t>
  </si>
  <si>
    <t>Providing, laying and making kerb channel 30 cm wide and 50 mm thick with cement concrete 1:3:6 (1 cement: 3 coarse sand:6 graded stone aggregate 20 mm nominal size) over 75mm bed of dry brick ballast 40 mm nominal size, well rammed and consolidated and grouted with fine sand, including finishing the top smooth etc.
complete and as per direction of Engineer-in-charge.</t>
  </si>
  <si>
    <t>Providing and fixing C.I. Manhole cover 0.60 M. x 0.45M. size having weight not less than 35Kg.</t>
  </si>
  <si>
    <t>Steel reinforcement for R.C.C. work including straightening, cutting, bending, placing in position and binding all complete upto plinth level.(Thermo-mechanically Treated bars of grade Fe-500D or more.)</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</si>
  <si>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
16.78.1 With material conforming to Grade-I (size range 75 mm to 0.075 mm) having CBR Value-30</t>
  </si>
  <si>
    <t>Providing and laying in position cement concrete of specified grade excluding the cost of centering and shuttering - All work up to plinth level :
4.1.5: 1:3:6 (1 Cement : 3 coarse sand (zone-III) derived from natural sources : 6 graded stone aggregate 20 mm nominal size derived from natural sources)</t>
  </si>
  <si>
    <t>Providing and laying factory made chamfered edge Cement Concrete paver blocks in footpath, parks, lawns, drive ways or light traffic parking etc, of required strength, thickness &amp; size/ shape, made by table vibratory method using PU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16.91.2 80 mm thick C.C. paver block of M-30 grade with approved color design and pattern.</t>
  </si>
  <si>
    <t>Providing &amp; Fixing in the carriageway interlocking 100 mm thick grey cement concrete unishape paver sin Red (Terra Cotta), Black, Brown or any colour unishape (monolithic-single layer precast concrete blocks) with pigment @3% by weight of cement having average crushing strength of not less than 50 N/mm² as per technical specifications and IS CODE 15658:2006, placed on average compacted thickness of 25 mm well graded sand cushioning uniformly compacted with proper capacity mechanical compactor with required level, grade and camber etc.complete as specified and as directed by the Engineer.</t>
  </si>
  <si>
    <t>Painting with synthetic enamel paint of approved brand and manufacture to give an even shade :
13.61.1 Two or more coats on new work</t>
  </si>
  <si>
    <t>Road marking with hot applied thermoplastic paints with reflectorising glass beads on bitumin surface providing and laying a hot applied thermoplastic compound 2.5 mm thick including reflectorising glass beads @ 250gms per sqm area, thickness of 2.5mm is excluding of surface applied glass beds as per IRC:35- 2015. The finished surface to be level, uniform and free from streaks and holes. zebra patta /bump patta lane/center line/ edge line/cut patta. The white color marking should provide liminance coefficinet on cemend road shalll be min 130 mcd/m2/lux and Asphalt road shall be min 100 mcd/m2/lux during the service life during the day time. The marking should meet the performance criteria for night time reflectivity, wet reflectivity and skid resistance as mentioned in the section-15 of IRC 35-2015. Warranty for the Retro reflectivity should be two years.</t>
  </si>
  <si>
    <t>Writing letter or figures on any surface with black japan paint (stops, comas, hyphens and th like not to be measured and paint for separately) (i) Block (Letters/Figures) (Per 10 Letter per CM.HT)</t>
  </si>
  <si>
    <t>Extra over above rates for using thick white paint instead of black japan paint. (i) Block (Letters/Figures)</t>
  </si>
  <si>
    <t>Providing and fixing Glow studs of size 100x20 mm made of heavy duty body shall be moulded ASA (Acrylic styrene Acryloretrite ) or HIP (High impact polystyrene) or ABS having electronically welded micro- prismatic lens with abrasion resistant coating as approved by Engineer in charge. The glow stud shall support a load of 13635 kg tested in accordance with ASTM D4280. The slope of retro- reflective surface shall be 35 (+/-5) degress to base .The reflective panels on both sides with at least 12 cm of reflective area up each side. The luminance intensity should be as per the specification and shall be tested as described in ASTM I: 809 as recommended in BS: 873 part 4 : 1973. The studs shall be fixed to the Road surface using the adhesive conforming to IS, as per procedure recommended by the manufacturer complete and as per direction of Engineer-in-charge.</t>
  </si>
  <si>
    <t>Per Letter
Per
Cm/Ht.</t>
  </si>
  <si>
    <t>NOS</t>
  </si>
  <si>
    <t>____________________________________________________________________________________(in words)</t>
  </si>
  <si>
    <t>______________________________________________________________________________________(in words)</t>
  </si>
  <si>
    <t>Steel work welded in built up sections/ framed work, including cutting, hoisting, fixing in position and applying a priming coat of approved steel primer using structural steel etc. as required.
10.25.2 In gratings, frames, guard bar, ladder, railings, brackets, gates and similar works</t>
  </si>
  <si>
    <t>Standard Bench Product area:1.8 x 0.6 mts, Capacity in nos: 4 nos, Product height:0.80m</t>
  </si>
  <si>
    <t>SS 304 Street Dust bin with SS Mesh-Height – 700 mm Dia – 300 mm (each bin), swing type structure, . Set Contains 2 no's of dust bins,  representation  Stand Alone pole for mounting of twin dustbins at places where electrical poles made with steel of 100 mm dia.Will be grouted into the ground by 300mm with concrete fixation by core cutting, the pole will be 100 mm above ground level.</t>
  </si>
  <si>
    <t>Supply &amp; Fixing of Pre-Fabricated SS 304 Bus Stop Shelter which is Made out of Column pipe 168.3 mm OD, Top Column connection Pipe 141 mm OD, Roofing Structure of SHS 40 x 40 mm &amp; SS Plate 2 To 5 mm thk. Back &amp; Side Display Board frame of RHS 100 x 50 mm, Back covered by 4mm ACP &amp; front covered by 2 mm transparent Polycarbonate sheet with Lighting arrangement (LED solar-powered lighting), and LED Advertising Light Panel Sheeting Bench of SS Pipe 141 OD / 60 OD / 21.3 OD and Top Roofing of 4 mm thk including Civil Work With Soling, PCC, Foundation Brick Work &amp; Chequered Precast Cement Concrete Sheet 22 mm Thk Complete as per provided Image Size: 
5L X 2W X 2.5H Mtr.</t>
  </si>
  <si>
    <t>KG</t>
  </si>
  <si>
    <t>Facility Informatory Sign :-Providing and fixing sign boards made out of 2mm aluminium sheet / 4mm ACP (Aluminum composite Panel); size 80 x 60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</si>
  <si>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Regulatory / Mandatory Sign :-Providing and fixing sign boards made out of 2mm aluminium sheet / 4mm ACP (Aluminum composite Panel); size 60 cms. Dia Circle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</si>
  <si>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STOP Sign :-Providing and fixing sign boards made out of 2mm aluminium sheet / 4mm ACP (Aluminum composite Panel); size 90 cms. Octagonal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</si>
  <si>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Parking Signs :- Providing and fixing sign boards made out of 2mm aluminium sheet / 4mm ACP (Aluminum composite Panel); size size 60 x 60cms. sequare plus 60 x 20cms rectangular additional plate as as per the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</si>
  <si>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Give Way Sign :-Providing and fixing sign boards made out of 2mm aluminium sheet / 4mm ACP (Aluminum composite Panel); size 90 x 90 x 90 cms. equilateral triangle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</si>
  <si>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Direction (Junction) Sign :-Providing and fixing sign boards made out of 2mm aluminium sheet / 4mm ACP (Aluminum composite Panel); size 244x122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4.0mtr (2 Nos.) long stand post of Iron Angle 75 x 75 x 6mm / 65NB Circular MS Pipe as required and frame fabricated from suitable size iron angle of 50x50x5mm;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</si>
  <si>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 xml:space="preserve">Hazard Marker Sign :-Providing and fixing sign boards made out of 2.0 mm aluminium sheet / 4 mm ACP (Aluminum composite Panel); size 90x30 cms. rectangular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1.8mtr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 </t>
  </si>
  <si>
    <t>Route Marker sign :-Providing and fixing sign boards made out of 2.0 mm aluminium sheet / 4 mm ACP (Aluminum composite Panel); size 60x45cm rectangular plus 30x25cm additional plate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 mtr long stand post of Iron Angle 75 x 75 x 6mm / 65NB Circular MS Pipe as required and frame fabricated from suitable size iron angle of 35x35x3mm; painted with bestquality epoxy coatings in black and white bends. the details of symbol or inscription / numerals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t>
  </si>
  <si>
    <t>Danger Plate sign :-Providing &amp; fixing sign board made out of 2.0 mm aluminium sheet / 4 mm ACP (aluminum Composite Panel), size 30cms diameter circle, pretreated with phospheting process and acid etching, painted with one coat of epoxy primer and two coats of best quality epoxy paint reflectorised with retro reflective sheeting as per latest M.O.S.T. specifications. A warranty for 7 years for the Retro reflective sheeting from original manufacturer &amp; a certified copy of 3 year outdoor exposure test report from third party test lab for the product offered shall be submitted by contractor. (A) Class-B Type-4 Retro Reflective sheeting</t>
  </si>
  <si>
    <t>Four (Two) Lane Ahead Sign :-Providing and fixing sign boards made out of 2mm aluminium sheet / 4mm ACP (Aluminum composite Panel); size 120x120 cms. square plus 120x60cm additonal plate as per design of IRC-67-2012. Pre treated with phospheting process &amp; acid etching; coated with one coat of epoxy primer and two coats of best quality epoxy paint ; reflectorised with High Intensity Prismatic Grade retro  efiectivesheeting of Type-4 as per ASTM D-4956 and latest M.O.S.T.Specifications; 4 mtr long stand post (2 Nos.)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t>
  </si>
  <si>
    <t>Around the Island / Road Direction Sign (Small) :-
Providing and fixing sign boards made out of 2.0 mm aluminium sheet / 4 mm ACP (Aluminum composite Panel); size 60x60 cms.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3.3 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t>
  </si>
  <si>
    <t>Clearing and grubbing road land including uprooting rank vegetation grass bushes, shrubs, sapling and trees girth up to 300 mm removal of stumps of trees cut earlier and disposal of unserviceable materials (A) By manual means in area of light jungle</t>
  </si>
  <si>
    <t>Hectare</t>
  </si>
  <si>
    <t>Supplying and stacking of good earth at site including royalty and carriage upto 5 km lead complete (earth measured in stacks will be reduced by 20% for payment).</t>
  </si>
  <si>
    <t>Supplying and stacking sludge at site including royalty and carriage upto 5 km lead complete (sludge measured in stacks will be reduced by 8% for payment).</t>
  </si>
  <si>
    <t>Fine dressing of the ground</t>
  </si>
  <si>
    <t>Spreading of sludge, dump manure and/or good earth in required thickness as per direction of officer-in-charge (cost of sludge, dump manure and/ or good earth to be paid separately).</t>
  </si>
  <si>
    <t>Mixing earth and sludge or manure in the required proportion specified or directed by the Officer-in-charge</t>
  </si>
  <si>
    <t>Quintal</t>
  </si>
  <si>
    <t>Providing and erecting 2.00 metre high temporary barricading at site as per drawing/ direction of Engineer-in-Charge which includes writing and painting, arrangement for traffic diversion such as traffic signals during construction at site for day and night, glow lamps, reflective signs, marking, flags, caution tape as directed by the Engineer-in- Charge. The barricading provided shall be retained in position at site continuously i/c shifting of barricading from one location to another location as many times as required during the execution of the entire work till its completion. Rate include its maintenance for damages, painting, all incidentals, labour materials, equipments and works required to execute the job. The barricading shall not be removed without prior approval of Engineer-in- Charge. (Note :- One time payment shall be made for providing barricading from start of work till completion of work i/c shifting. The barricading provided shall remain to be the property of the contractor on completion of the work).</t>
  </si>
  <si>
    <t xml:space="preserve">Hi-tech police booth with LED display, speaker announcement speciality, LED lighting, Fan, and CCTV. </t>
  </si>
  <si>
    <t>Memory for CCTV - 1 TB SATA 2.5" HDD (Hot swappable) - For archiver Server</t>
  </si>
  <si>
    <t>Providing labour for traffic regulation (Management for traffic safety during construction) complete and as directed by Engineer-incharge.</t>
  </si>
  <si>
    <t>Supplying and erecting approved make Octagonal Pole made from HR Sheet steel. The pole should be made as per IS and shall be coated with hot dip galvanizing as per IS 2629/2633/4759, suitable suspend local wind speed with integral junction box consist of terminal plate of min 6mm Hylam sheet, standard profile 35mm x 7.5 mm Din-Rail for MCB Mounting, Stud type terminal and arrangement for cable termination to be erected on foundation as per details given by manufacturer considering site requirement.</t>
  </si>
  <si>
    <t>5 Mtr. Long 70 mm Top x 130 mm bottom dia. 3mm thickness with 200mmx200mmx12mm base plate, 4-M16 Bolts and 600mm long J-Bolt.</t>
  </si>
  <si>
    <t>Providing and erecting Street Light Pole bracket comprising main B Class MS pipe of 4.2 cm/require outside dia. complete with suitable B Class M.S. sleeve tubing of approx. 45 cms length and suitable for 76.5mm/80mm/required size of pole top having sufficient fasteners for fixing the brackets and having spread of 1.5 mtr length with 110 deg. With vertical plane &amp; suitable welded stays, reducer and with check nuts complete painted with one oact of red oxide/PU base primer and two coats of Aluminium/PU paint with following nos. of arms</t>
  </si>
  <si>
    <t>Single Arm Bracket 1.5 Mtr</t>
  </si>
  <si>
    <t>Double Arm Bracket 1.5 Mtr</t>
  </si>
  <si>
    <t>Making M- 20 grade reinforced cement concrete foundation by considering the safe soil bearing capacity at site as 10 T/sq.m at 1.5 m depth including supply of steel, concrete, excavation and fixing provided nut bolts with the help of template, duly plastered as per design complete (for 9m &amp; 10m high octagonal /conical GI pole).</t>
  </si>
  <si>
    <t>LED OUTDOOR LIGHT FITTINGS</t>
  </si>
  <si>
    <t>Outdoor LED Fixtures</t>
  </si>
  <si>
    <t>Supplying and erecting LED street light/Flood light fittings with High power White LEDs wattage of 1Watt and above assembled on single MCPCB, efficiency more than 130 lm/w and corrosion free High pressure dia cast aluminum housing with smooth finish powder coated and heat sink extruded aluminium with diffuser and Polycarbonate optics/ lenses with company mark/name engraved or embossed 120 to 300 V. Power Factor more than 0.95, THD &lt; 10%, CCT 3000K to 5700K, Uniformity ratio &gt; 0.45, Luminaire efficacy 100 lumens/watt LED driver efficiency &gt; 95 % CREE/ OSRAM/PHILIPS Lumileds/NICHIA/SEOUL Bridgelux (USA) make LED used for luminaire. [ fittings required LM-79 &amp; LM-80 certificates [NOTE: Below description have shown ranges of Wattage capacity of LED fittings. The Engineer incharge may select any wattage capacity between the ranges shown.)</t>
  </si>
  <si>
    <t>(A) Street Light (IP-65), Surge protection 4KV integral and 10 kv non-integral, Light must have 440VAC line supply protection. It should withstand 48 hours for 440VAC line supply</t>
  </si>
  <si>
    <t>Above 90 to 120 Watts (Cat-III)</t>
  </si>
  <si>
    <t>Above 60 to 90 Watts (Cat-III)</t>
  </si>
  <si>
    <t>MTR</t>
  </si>
  <si>
    <t>(a)</t>
  </si>
  <si>
    <t>(b)</t>
  </si>
  <si>
    <t>(c)</t>
  </si>
  <si>
    <t>(d)</t>
  </si>
  <si>
    <t>Dumping of excavated earth up to 15 Km from work site. All excavated material, excluding waste material, polymer fluid and polymer contaminated material shall be disposed of at the appointed site only. This material shall be placed, levelled and compacted in accordance with the Construction Specification for Earth Works or as otherwise directed by the Engineer's Representative. The disposal of waste material, polymer fluid and material contaminated with polymer shall be the full responsibility of the Contractor and these materials shall be disposed of by the Contractor at an approved location. The dumping sites provided by the Employer shall not be used for disposal of waste material, polymer fluid or material contaminated with polymer. Levelling of dumping yard as per requirement is responsibility of contractor.</t>
  </si>
  <si>
    <t>NUM</t>
  </si>
  <si>
    <t>Electric Box</t>
  </si>
  <si>
    <t>Junction Electric box</t>
  </si>
  <si>
    <t>Camera Pole</t>
  </si>
  <si>
    <t>Note:</t>
  </si>
  <si>
    <t>* Some of these utilities have been relocated as part of Civil Contracts, the actual quantities on the ground may vary.</t>
  </si>
  <si>
    <t>Telephone Box</t>
  </si>
  <si>
    <t>Post Box</t>
  </si>
  <si>
    <t>Gpost, Mall Post Box</t>
  </si>
  <si>
    <t>Works Under  SOR of  CPWD DSR -2021</t>
  </si>
  <si>
    <t>Works Under  SOR of  CPWD Horticulture &amp; Landscaping-2020</t>
  </si>
  <si>
    <t>Note-</t>
  </si>
  <si>
    <t xml:space="preserve"> For the purpose of payment for individual items of SoR, the employer will derive the percentage based on the value given in column A &amp; B</t>
  </si>
  <si>
    <t>(A)</t>
  </si>
  <si>
    <t>(B)</t>
  </si>
  <si>
    <t>Total Quantity</t>
  </si>
  <si>
    <t>AMOUNT IN INDIAN RUPEES (INR)</t>
  </si>
  <si>
    <t>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t>
  </si>
  <si>
    <t>% ABOVE (+)/ BELOW (-)/ AT PAR ON THE ITEMS OF SOR</t>
  </si>
  <si>
    <t>WORKS UNDER GUJARAT SOR for Gujarat R&amp;B, 2023</t>
  </si>
  <si>
    <t>Works Under Gujarat SOR of R&amp;B (Electrical Wing) for Electrical Items 2021-22</t>
  </si>
  <si>
    <t>Installation, testing and commissioning of Outdoor Pan Tilt Zoom Integrated Dome Network Camera as mentioned above along with extension arm, if required.</t>
  </si>
  <si>
    <t>20 Mtrs. VGA Cable with connectors</t>
  </si>
  <si>
    <t>CPVC Pipe SDR 13.5 - 25 mm daimeter (1)"(for CCTV camera cable)</t>
  </si>
  <si>
    <t>CPVC Pipe jointing solution 50 ml</t>
  </si>
  <si>
    <t>m</t>
  </si>
  <si>
    <t>Nos</t>
  </si>
  <si>
    <t>Note: Total Quantity shown represents the area of the FOB/Skywalk in the plan.</t>
  </si>
  <si>
    <t>SCHEDULE A: DESIGN AND IMPLEMENTATION SUPPORT</t>
  </si>
  <si>
    <t>S</t>
  </si>
  <si>
    <t>SCHEDULE B: EXCAVATION &amp; DISMANTLING</t>
  </si>
  <si>
    <t>SCHEDULE C: STORMWATER DRAINAGE</t>
  </si>
  <si>
    <t>SCHEDULE D: FOOTPATHS, PAVER BLOCK &amp; KERBSTONES</t>
  </si>
  <si>
    <t>SCHEDULE E: LANE MARKINGS</t>
  </si>
  <si>
    <t>SCHEDULE F: STREET FURNITURE</t>
  </si>
  <si>
    <t>SCHEDULE G: SIGNAGES</t>
  </si>
  <si>
    <t>SCHEDULE H: LANDSCAPING</t>
  </si>
  <si>
    <t>SCHEDULE I: CYCLE TRACK</t>
  </si>
  <si>
    <t>SCHEDULE J: SKYWALK WAY</t>
  </si>
  <si>
    <t>SCHEDULE K: BARRICADING DURING TIME OF CONSTRUCTION</t>
  </si>
  <si>
    <t>SCHEDULE L: DRINKING WATER</t>
  </si>
  <si>
    <t>SCHEDULE M: POLICE BOOTH</t>
  </si>
  <si>
    <t>SCHEDULE N: CCTV CAMERA AT STATION AREA</t>
  </si>
  <si>
    <t>SCHEDULE O: TRAFFIC MANAGEMENT DURING CONSTRUCTION</t>
  </si>
  <si>
    <t>SCHEDULE P: ELECTRICAL WORKS</t>
  </si>
  <si>
    <t xml:space="preserve">SCHEDULE Q: UTILITY SHIFTING </t>
  </si>
  <si>
    <t>Demolishing cement concrete manually/ by mechanical means
including disposal of material within 50 metres lead as per direction of Engineer - in - charge. 15.2.2 Nominal concrete 1:4:8 or leaner mix (i/c equivalent design mix)</t>
  </si>
  <si>
    <t>Dismantling manually/ by mechanical means including stacking of serviceable material and disposal of unserviceable material within 50 metres lead as per direction of Engineer-in-charge :
15.43.1 Water bound macadam road</t>
  </si>
  <si>
    <t>Demolishing brick work manually/ by mechanical means including stacking of serviceable material and disposal of unserviceable material within 50 metres lead as per direction of Engineer-in-charge. 15.7.4 In cement mortar</t>
  </si>
  <si>
    <t>Demolishing cement concrete manually/ by mechanical means including disposal of material within 50 metres lead as per direction of Engineer - in - charge. 15.2.1 Nominal concrete 1:3:6 or richer mix (i/c equivalent design mix)</t>
  </si>
  <si>
    <t>Dismantling steel work in built up sections in angles, tees, flats and channels including all gusset plates, bolts, nuts, cutting rivets, welding etc. including dismembering and stacking within 50 metres lead.</t>
  </si>
  <si>
    <t>Providing and laying in situ / ready mix M-20 cement concrete of trap /granite /quartzite /gneiss metal for approach slab / Rigid pavement including compacting, finishing, curing etc. complete. (excluding reinforcement) (with reversible drum type mixer/ concrete batch mix plant (pan mixer) with SCADA with fine agreegates of required specifications (Natural sand / VSI sand finely washed etc ), cement 6.40 bags/cum)</t>
  </si>
  <si>
    <t>Providing and laying tactile tile (for vision impaired persons as per standards) of size 300x300x9.8mm having with water absorption less than 0.5% and conforming to IS:15622 of approved make in all colours and shades in for outdoor floors such as footpath, court yard, multi modals location etc., laid on 20mm thick base of cement mortar 1:4 (1 cement : 4 coarse sand)  CC tactile tiles (300x300x25) with water absorption &lt;0.5%, Hardness &gt;7 (Mohs scale). The Breaking strength of 25thk tile would be &gt;8500 N compared to &gt;1300 N for ceramic/ vitrifiedin all shapes &amp; patterns including grouting the joints with white cement mixed with matching pigments etc. complete as per direction of Engineer-in-Charge.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</si>
  <si>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</si>
  <si>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i)  NO PARKING</t>
  </si>
  <si>
    <t>ii) AMBULANCE</t>
  </si>
  <si>
    <t>iii) FIRE TRUCK</t>
  </si>
  <si>
    <t>iv) POLICE</t>
  </si>
  <si>
    <t>v) ONLY</t>
  </si>
  <si>
    <t>vi) DISABILITY SYMBOL</t>
  </si>
  <si>
    <t>No.</t>
  </si>
  <si>
    <t>Precasting and placing in position 125 mm dia Bollards 600 mm high of required shape including providing M.S. Pipe Sleeve 50 mm dia 300 mm long in the Bollard and M.S. Pipes 40 mm dia and 450mm long with 150x150x6mm M.S. plate welded at bottom and embedded 150mm in cement concrete 1:3:6 (1 Cement : 3 coarse sand (zone-III) derived from natural sources : 6 graded stone aggregate 20 mm nominal size derived from natural sources), including necessary excavation of size 250x250x450mm deep for the same in bitumen/concrete pavement at specified spacing.</t>
  </si>
  <si>
    <t>Cautionary Warning Signs:- Providing and fixing sign boards made out of 2mm aluminium sheet / 4mm ACP (Aluminum composite Panel); size 90 x 90 x 90 cms. equilateral triangle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3.6mtr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</si>
  <si>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Distance Informatory / Destination Sign :-Providing and fixing sign boards made out of 2mm aluminium sheet / 4mm ACP (Aluminum composite Panel); size 180x120 cms. rectangular as per design of IRC-67- 2012. Pre treated with phospheting process &amp; acid etching; coated with one coat of epoxy primer and two coats of best quality epoxy paint ; reflectorised with High Intensity Prismatic Grade retro
refiectivesheeting of Type-4 as per ASTM D-4956 and latest M.O.S.T.Specifications; 4.0mtr (2 Nos.) long stand post of Iron Angle 75 x 75 x 6mm / 65NB Circular MS Pipe as required and frame fabricated from suitable size iron angle of 50 x 50 x 5mm;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</si>
  <si>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Place Identification Sign :-Providing and fixing sign boards made out of 2mm aluminium sheet / 4mm ACP (Aluminum composite Panel); size 150x90 cms. rectangular as per design of IRC-67-2012. Pre treated with phospheting process &amp; acid etching; coated with one coat of epoxy primer and two coats of best quality epoxy paint; reflectorised with High Intensity Prismatic Grade retrorefiective sheeting of Type-4 as per ASTM D-4956 and latest M.O.S.T.Specifications; 4.0mtr (2 Nos.)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</si>
  <si>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Wayfinding sign board: 
Providing and fixing Post mounted Vehicle Directional Sign including all operations from fabrication to installation &amp; accessories complete as per relevant drawings, technical specifications and signage schedule and to the satisfaction of Engineer-in-Charge.
Providing and fixing sign frame, to be made out from mild steel 50X50X3mm (no joints shall be permitted in individual peripheral member) of required sizes, finished in Polyurethane paint to match as per approved colour. Providing &amp; fixing Aluminum sign panel fabricated to required size and shape. Providing Plotter cut retro reflective vinyl sheet on either side of sign panel with required graphic sign/text in approved color as per signage schedule. Item to include providing and fixing mild steel angle sign frame fabricated to required size and shape finished in Polyurethane paint to match as per approved colour, Including providing and fixing 2 NOS of Mild steel section posts made of SHS sections 100x100x4mmof required sizes and bolted sign frame to the post. Item to include providing, laying of M20 grade concrete in foundation block and anchoring required length of post into foundation block using base fastener made of mild steel angle section.
1800 X 1200</t>
  </si>
  <si>
    <t>Diversion Ahead Sign :-Providing and fixing sign boards made out of 2mm aluminium sheet / 4mm ACP (Aluminum composite Panel); size 180x60 cms. rectangular as per design of IRC-67-2012. Pre treated  with phospheting process &amp; acid etching; coated with one coat of epoxy primer and two coats of best quality epoxy paint; reflectorised with High Intensity Prismatic Grade retrorefiective sheeting of Type-4 as per ASTM D-4956 and latest M.O.S.T.Specifications; 3.1 mtr long stand post (2 Nos.) of Iron Angle 50 x 50 x 5mm / 50NB Circular MS Pipe as required and frame fabricated from suitable size iron angle of 35 x 35 x 3mm; painted with best quality epoxy coatings in black and wite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 sheeting</t>
  </si>
  <si>
    <t>Around the Island / Road Direction Sign (Big) :-
Providing and fixing sign boards made out of 2mm aluminium sheet / 4mm ACP (Aluminum composite Panel); size 180x60 cms. as per design of IRC-67-2012.
Pre treated with phospheting process &amp; acid etching; coated with one coat of epoxy primer and two coats of best quality epoxy paint ; reflectorised with High Intensity Prismatic Grade retro refiectivesheeting of Type-4 as per ASTM D-4956 and latest M.O.S.T.Specifications; 3.3 mtr long stand post of Iron Angle 75 x 75 x 6mm / 65NB Circular MS Pipe as required and frame fabricated from suitable size iron angle of 35 x 35 x 3mm; painted with bestquality epoxy coatings in black and white bends. The details of symbol for each board shall be as per the instruction of engineer in charge. The fixing at site shall be in 1:2:4 CC blockof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(B) Class-B Type-4 Retro Reflective</t>
  </si>
  <si>
    <r>
      <t>Maintenance of plants</t>
    </r>
    <r>
      <rPr>
        <sz val="10"/>
        <color rgb="FF000000"/>
        <rFont val="Calibri"/>
        <family val="2"/>
      </rPr>
      <t xml:space="preserve"> for 36 months. Maintenance Period consisting of all works required in order to keep the plants alive &amp; healthy (including all material, tools &amp; equipment’s, supply of water &amp; electricity, labours). This may include timely watering, manuring, weeding, pruning, spraying of insecticides, weedicides, fungicides, other day to day care activates and replacing the dead/damaged plant with same specification and height immediately.</t>
    </r>
  </si>
  <si>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</si>
  <si>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16.78.1 With material conforming to Grade-I (size range 75 mm to 0.075 mm) having CBR Value-30</t>
  </si>
  <si>
    <t>Providing and laying in position ready mixed or site batched design mix cement concrete for plain cement concrete work; using coarse aggregate and fine aggregate derived from natural sources, PortlandB ozzolana/Ordinary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and finishing as per direction of the engineer-in-charge; for the following grades of concrete.</t>
  </si>
  <si>
    <t>Add for using extra cement in the items of the design mix over and above the specified cement content therein.</t>
  </si>
  <si>
    <t>Construction of Foot Over Bridge including earthwork in excavation/banking, all foundations and other RCC structures related to the pedestrian bridge, fabrication and erection of the steel super structure with contractor's own mild steel confirming to IS:2062 Grade 250(B) with all welds, rivets, nuts and bolts etc with contractor's own materials, fabrication, machinery, templates, fixtures, equipments, tools and plants, transportation, skilled /unskilled labour, all leads and lifts, descent, loading, unloading etc. complete and as per drawings &amp; Specifications issued by GMRC.</t>
  </si>
  <si>
    <t>Earthwork in filling for foundation</t>
  </si>
  <si>
    <t>Foundation and Substructure</t>
  </si>
  <si>
    <t>Supply of Galvanised Iron Class B Traffic Signal straight pole of 6 m height as per Specification</t>
  </si>
  <si>
    <t>Server for CCTV HP ProLiant DL380p Gen8 (1) Intel® Xeon® E5-2643 (3.3GHz/ 4-core/10MB/8 GT-s QPI/130 W) Processor/ 10MB (1x10MB) Level 3/ 16 GB RAM PC3L-10600R (DDR3-1333) Registered DIMMS/HP Smart Array P420i/ZM (RAID 0/1/1+0)/ 8 SFF SAS/SATA HDD Bays; includes 6 SFF hard drive blanks/(1) HP 460W Common Slot Gold Hot Plug Power Supply (92% Efficient)/ 3 Years 24x7 Onsite Warranty Server for CCTV HP ProLiant DL380p Gen8 (1) Intel® Xeon® E5-2643</t>
  </si>
  <si>
    <t>Supply, installation of Operator terminal Intel Processor based PC with i7 processor, 1TB HDD, 16GB RAM, 20.5 inch LED Monitor, 4 GB graphic card with NVIDA facility, with the Licencse copy of operating System, Microsoft Office.</t>
  </si>
  <si>
    <t>Excavation and dismantling of structures on roadway, dismantling the existing Bus shelters including sorting out the dismantled material, disposal of unserviceable material with all lift and leads etc. complete as directed by Engineer-in- charge.</t>
  </si>
  <si>
    <t>Excavation and dismantling of structures on roadway, shifting and relocation of essential utilities, street poles, signals, road sign boards, including taking necessary permission from the service providers/authorities, including payment of necessary deposits and supervision charges, shifting charges etc. complete as directed by Engineer-in-charge. a) Street Poles</t>
  </si>
  <si>
    <t>Excavation and dismantling of structures on the roadway, shifting and relocating of essential utilities, street poles, signals, road signboards, including taking necessary permission from the service providers/authorities, including payment of necessary deposits and supervision charges, shifting charges, etc., complete as directed by the Engineer-in-charge. b) Traffic Signals</t>
  </si>
  <si>
    <t>Excavation and dismantling of structures on roadway, shifting and relocating of essential utilities, street poles, signals, road signboards, including taking necessary permission from the service providers/authorities including payment of necessary deposit sand supervision charges, shifting charges etc. complete as directed by th Engineer-in-charge. c) Road Sign Boards</t>
  </si>
  <si>
    <t xml:space="preserve">Transportation and installation cost of Pre-Fabricated SS 304 Bus Stop Shelters </t>
  </si>
  <si>
    <t>Ls</t>
  </si>
  <si>
    <t>The tenderer shall quote their offer in INR only (Excl. of GST).</t>
  </si>
  <si>
    <t>In Figures</t>
  </si>
  <si>
    <t>In Words</t>
  </si>
  <si>
    <t>Authorised Signatory on behalf of Tenderer</t>
  </si>
  <si>
    <t>Having examined the Tender Documents for Contract No.………….as set out in your Notice of Invitation to Tender, Instructions to Tenderers, the Conditions of Contract and the matters set out in the tender documents, we undertake to provide Services For 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t>
  </si>
  <si>
    <t>Payment per station</t>
  </si>
  <si>
    <t>SCHEDULE B : EXCAVATION &amp; DISMANTLING</t>
  </si>
  <si>
    <t>SCHEDULE C : STORMWATER DRAINAGE</t>
  </si>
  <si>
    <t>SCHEDULE D : Footpaths, Paver Blocks &amp; Kerbstones</t>
  </si>
  <si>
    <t>SCHEDULE E : LANE MARKINGS</t>
  </si>
  <si>
    <t>SCHEDULE F : STREET FURNITURE</t>
  </si>
  <si>
    <t>SCHEDULE G : SIGNAGES</t>
  </si>
  <si>
    <t>SCHEDULE H : LANDSCAPING</t>
  </si>
  <si>
    <t>SCHEDULE I : CYCLE TRACK</t>
  </si>
  <si>
    <t>SCHEDULE J : SKYWALK WAY</t>
  </si>
  <si>
    <t>SCHEDULE K : BARRICADING DURING TIME OF CONSTRUCTION</t>
  </si>
  <si>
    <t>SCHEDULE L : DRINKING WATER</t>
  </si>
  <si>
    <t>SCHEDULE M :POLICE BOOTH</t>
  </si>
  <si>
    <t>SCHEDULE N : CCTV CAMERA AT STATION AREA</t>
  </si>
  <si>
    <t>SCHEDULE O : TRAFFIC MANAGEMENT DURING CONSTRUCTION</t>
  </si>
  <si>
    <t>SCHEDULE P : ELECTRICAL WORKS</t>
  </si>
  <si>
    <t>SCHEDULE Q: UTILITY SHIFTING</t>
  </si>
  <si>
    <t>Providing Stencils for Thermpolastic lettering and traffic symbols for road marking - CNC cut in 3MM Thk MS sheet. Text, design, spellings and fonts as required and approved by Engineer in charge.</t>
  </si>
  <si>
    <t>Grassing including watering and maintenance of the lawn for 30 days or more till the grass forms a thick lawn, free from weeds and fit for mowing including supplying good earth, if needed.</t>
  </si>
  <si>
    <t>No.1 Doob Grass</t>
  </si>
  <si>
    <t>Sqm</t>
  </si>
  <si>
    <t>Semi-Carpet Lawn</t>
  </si>
  <si>
    <t>Carpet Lawn</t>
  </si>
  <si>
    <t>8(a)</t>
  </si>
  <si>
    <t>8(b)</t>
  </si>
  <si>
    <t>8(c)</t>
  </si>
  <si>
    <r>
      <rPr>
        <b/>
        <u/>
        <sz val="10"/>
        <color theme="1"/>
        <rFont val="Calibri"/>
        <family val="2"/>
      </rPr>
      <t>Trees Plantation</t>
    </r>
    <r>
      <rPr>
        <sz val="10"/>
        <color theme="1"/>
        <rFont val="Calibri"/>
        <family val="2"/>
      </rPr>
      <t xml:space="preserve">
Supply and planting of tree of specified variety including excavation of pit 600 x 600 x 600 depth, mixing of Farm Yard Manure (FYM) &amp; existing soil in ratio 1:3, termite treatment and planting of plants. The supplied trees shall be fresh, lush, multi-branching, flowering and free from diseases. These shall be in bag sizes above 8" x 10" with plant height atleast 8' - 10' above the bags. 
The Tree plantation should be carried neatly, accurately and with perfection as per drawing and instruction given by the Engineer-in-charge. Plastic bags or pots should be removed carefully and soil around the roots should not be dropped or disturbed much. 
The rates to be inclusive of mortalities and their replacement. Work shall be done as shown in the drawings or as directed and approved by EIC. 
Providing and fixing tripod made of wooden ball, ht. 1.50 mtr. Top bracket to be 300mm x 300mm, leg embedded in ground upto 300mm and to have tar coat. </t>
    </r>
  </si>
  <si>
    <t>Indicative list of Tree species 
- Tabebuia Rosea
- Tabebuia Argentina
- Plumeria Alba
- Plumeria Rubra 
- Bauhinia Blakeana
- Bauhinia Purpurea
- Bauhinia Acuminata
- Cassia Fistula White
- Cassia Fistula Yellow</t>
  </si>
  <si>
    <t xml:space="preserve"> - Milletia Ovalifolia
- Jacaranda Mimosifolia
- Lagerstromia Flos-reginae
- Delonix Regia (Gulmohar)
- Terminalia mentally
- Alstonia Scholaris
- Millingtonia
- Green Pangara
- Cordia Sebestena</t>
  </si>
  <si>
    <r>
      <rPr>
        <b/>
        <u/>
        <sz val="10"/>
        <color theme="1"/>
        <rFont val="Calibri"/>
        <family val="2"/>
      </rPr>
      <t>Shrubs Plantation</t>
    </r>
    <r>
      <rPr>
        <sz val="10"/>
        <color theme="1"/>
        <rFont val="Calibri"/>
        <family val="2"/>
      </rPr>
      <t xml:space="preserve">
Supplying well grown shrub plants of average ht. 3' to 4' and planting in 300 x 300 x 300 mm size pits by mixing of Farm Yard Manure (FYM) &amp; existing soil in ratio 1:3 with soil, pesticide &amp; insecticide. Plants should be disease-free, fungus-free, flowering in 8" x 10" polythene bags. The planting shall be dense with atleast 11 nos. of plants per sq.m area.
Plastic bags or pots should be removed carefully and soil around the roots should not be dropped or disturbed much. Mortality and replacement rates to be inclusive. The work shall be done as shown in the drawing or as directed and approved by Engineer-in-charge/Architect. The ground coverage should be dense and uniform throughout the planting area. </t>
    </r>
  </si>
  <si>
    <t xml:space="preserve">Indicative list of shrub species:
- Bougainvillea – (flowering – Pink, Orange, White, Var.) 
- Heliconia Psittacorum
- Galphemia
- Stachytarpheta indica 
- Hamelia
- Jatropha Multifida
- Caeselpinia Pulcherrima (flowering - Pink, Orange, Yellow, White)
- Nerium Oleander (flowering - Light pink, Red, White)
- Nerium Oleander dwarf </t>
  </si>
  <si>
    <t xml:space="preserve"> - Alamanda Cathartica
- Ixora (flowering - Light pink, Red)
- Tecoma Rosea (Purple flowering)
- Tecoma Gaudichaudi (Yellow flowering)
- Tecoma Capensis (Orange flowering)
- Thevetia Nerifolia (Kaner) (Flowering - Yellow, Orange, White)
- Crossandra Soudarya / Aboli
- Canna</t>
  </si>
  <si>
    <t>Shade growing varieties for below station boxes:
- Croton Petra / Spectabilis
- Croton Lemon / Nimbu
- Dracaena Mahatma
- Dracaena Malaysian / Song of India
- Dracaena Augustifolia Colorama
- Spider Lily 
- Spider Lily Var.</t>
  </si>
  <si>
    <t xml:space="preserve">Hedge varieties:
- Acalypha Rosea 
- Acalypha Dark Copperleaf
- Euphorbia Milli 
- Tagar Variegated (Chandni)
- Tagar White Dwarf (Double Chandni)
- Tagar Pink </t>
  </si>
  <si>
    <r>
      <rPr>
        <b/>
        <u/>
        <sz val="10"/>
        <color theme="1"/>
        <rFont val="Calibri"/>
        <family val="2"/>
      </rPr>
      <t>Ground Covers Plantation</t>
    </r>
    <r>
      <rPr>
        <sz val="10"/>
        <color theme="1"/>
        <rFont val="Calibri"/>
        <family val="2"/>
      </rPr>
      <t xml:space="preserve">
Supply of well grown ground cover plants of average ht. 6"-1', (1' to 2' for Canna plants) and providing in rows at 300mm c-c in 300 x 300 x 300mm size puts by providing and mixing Farm Yard Manure (FYM) @ 0.06 cmt/pit with soil pesticide &amp; insecticide. The Plants should be disease free and fungus free in 8" x 10" polythene bags. The planting shall be dense with atleast 11 nos. of plants per sq.m area.
The Plastic bags or pots should be removed carefully and soil around the roots should not be dropped or disturbed much. Mortality rates to be inclusive. Work shall be done as shown in the drawings or as directed and approved by EIC. The ground coverage should be dense and uniform throughout the planting area. </t>
    </r>
  </si>
  <si>
    <t>Indicative List of Ground cover &amp; bed species:
- Canna (Flowering - Yellow, Orange, Pink, Red, White)
- Alternanthera Red
- Alternanthera Var.
- Eranthemum
- Rhoeo Spathacea
- Rhoeo Var.
- Coleus</t>
  </si>
  <si>
    <r>
      <t xml:space="preserve">Palms Plantation
</t>
    </r>
    <r>
      <rPr>
        <sz val="10"/>
        <color theme="1"/>
        <rFont val="Calibri"/>
        <family val="2"/>
      </rPr>
      <t>Supplying and Planting well-grown Palm varieties, well developed, with fresh &amp; healthy leaves foliage, disease free and fungus free.</t>
    </r>
    <r>
      <rPr>
        <b/>
        <u/>
        <sz val="10"/>
        <color theme="1"/>
        <rFont val="Calibri"/>
        <family val="2"/>
      </rPr>
      <t xml:space="preserve"> 
</t>
    </r>
    <r>
      <rPr>
        <sz val="10"/>
        <color theme="1"/>
        <rFont val="Calibri"/>
        <family val="2"/>
      </rPr>
      <t xml:space="preserve">
Plastic bags or pots should be removed carefully and soil around the roots should not be dropped or disturbed much. Mortality and replacement rates to be inclusive. The work shall be done as shown in the drawing or as directed and approved by Engineer-in-charge/Architect.</t>
    </r>
  </si>
  <si>
    <t xml:space="preserve"> - Areca Palm (240 – 270 cm ht., DSR item 3.22)</t>
  </si>
  <si>
    <t xml:space="preserve"> - Rhapis Palm (150 – 165 cm ht., DSR item 3.78)</t>
  </si>
  <si>
    <t xml:space="preserve"> - Foxtail palm (240-270 cm ht., DSR item 7.44)</t>
  </si>
  <si>
    <t xml:space="preserve"> - Travellers Palm (210-240 cm ht., DSR item 5.43)</t>
  </si>
  <si>
    <t xml:space="preserve"> - Bismarckia Palm (115-180 cm ht., DSR item 5.11)</t>
  </si>
  <si>
    <t>Per Sq.m Per Month</t>
  </si>
  <si>
    <t>Horticulture &amp; Plantation works</t>
  </si>
  <si>
    <t>10(a)</t>
  </si>
  <si>
    <t>10(b)</t>
  </si>
  <si>
    <t>10 (c)</t>
  </si>
  <si>
    <t>10 (d)</t>
  </si>
  <si>
    <t>10-(d)--i</t>
  </si>
  <si>
    <t>10-(d)--ii</t>
  </si>
  <si>
    <t>10-(d)--iii</t>
  </si>
  <si>
    <t>10-(d)--iv</t>
  </si>
  <si>
    <t>10-(d)--v</t>
  </si>
  <si>
    <t xml:space="preserve">Providing and fixing of the precast TREE GUARD KERB of M-20 C.C. of height 230mm., width 100mm., Length 400 mm.,finished neatly, compacting , curing, formwork etc. including bedding of M-10 C.C.procured from approved R.M.C plant,10cm.thick, filling of jointing in C.M. 1:2 and panting the exposed surface with 3 coats of road marking paint, Grade I of approved colours and quality including single coat of approved brand primer including excavation in C.C., asphalt etc. as specified and as directed. </t>
  </si>
  <si>
    <t>Earthwork in excavation for the foundation. All kind of soil</t>
  </si>
  <si>
    <t>Designing, Providing, fabricating, painting, transporting, erecting and securing in position prefabricated structural steel  Framed Super-structure. confirming to IS 2062 Grade B (Yst 310) including all material and consumables</t>
  </si>
  <si>
    <t>kg</t>
  </si>
  <si>
    <t>(e)</t>
  </si>
  <si>
    <t>9 Mtr. Long 70 mm Top x 130 mm bottom dia. 3mm thickness with 260mmx260mmx16mm base plate, 4-M24 Bolts and 750mm long J-Bolt.</t>
  </si>
  <si>
    <t>Making M- 20 grade reinforced cement concrete
foundation by considering the safe soil bearing capacity as
10 T/sq.m at 1.5 m depth including supply of steel, concrete,
excavation, fixing provided nut bolts with the help of
template, duly plastered as per design complete (for 3 to
5m octagonal / conical GI pole).</t>
  </si>
  <si>
    <t xml:space="preserve">Supply, testing, installation &amp; commissioning of 6 Amp MCB for pole light fixtures </t>
  </si>
  <si>
    <t>LV Cables of following sizes to be laid buried in ground/ laid in cable trays in ready made trenches, cables shall be fitted on wall / ceiling by the means of saddle &amp; spacers. Miscellaneous items such as cable dressing accessories like nylon tie, Aluminium clamps, GI cleats, cable tags etc. are included in the scope. Removal of empty drums, cartoons and making the site normal as instructed by Purchaser client is included in scope.</t>
  </si>
  <si>
    <t>Providing and erecting XLPE (IS: 7098) (I)-88 ISI armoured cable multistrand Aluminium conductor for 1.1 KV to be laid on wall with necessary clamps or in existing trench / pipe of following size of cable
(b) 4 Core x 25 Sq.mm</t>
  </si>
  <si>
    <t>Providing and erecting XLPE (IS: 7098) (I)-88 ISI armoured cable multistrand Aluminium conductor for 1.1 KV to be laid on wall with necessary clamps or in existing trench / pipe of following size of cable
(c) 3 Core x 2.5 Sq.mm</t>
  </si>
  <si>
    <t>Providing and erecting XLPE (IS: 7098) (I)-88 ISI armoured cable multistrand Aluminium conductor for 1.1 KV to be laid on wall with necessary clamps or in existing trench / pipe of following size of cable
(d) 4 Core x 10 Sq.mm</t>
  </si>
  <si>
    <t>Supply &amp; Laying of double wall corrugated ( DWC) pipes of HDPE for underground cable protection as per IS 14930 Part II. With necessary connecting socket/couplings, tees of some material at required
depth up to 900 mm below road ground surface. backfilling of with light ramming is included in the scope.
(d) 90 mm OD / 76 mm I.D.</t>
  </si>
  <si>
    <t>Excavating the trenches and refilling,reinstatement of the same after the cable is laid in approved manner (750mm deep, 600 mm wide),in all types of soils 1 Cu. Mtr. = 2.2 RMT.</t>
  </si>
  <si>
    <t>Hire charges for providing &amp; dismantling earth pit of minimum bore dia. 150 mm size approved make Earthing Electrode consisting Pipe-in-Pipe Technology as per IS 3043:1987, made of corrosion-free G.I. pipes having:
Outer pipe dia: 50 mm with 80–200 micron galvanizing
Inner pipe dia: 25 mm with 200–250 micron galvanizing
Connection terminal dia: 12 mm
Constant ohmic value
Surrounded by highly conductive compound with high charge dissipation Suitable for: Electrical installation up to 440V in normal soil 
Length of pipe: 1 Meter
Back filling compound: 1 No. Bag of 15 Kg</t>
  </si>
  <si>
    <t>Providing and erecting 240 V MCB double pole switch for lighting load (B curve) having 10 KA breaking capacity confirms to IS 8828 in existing box having following capacity. (A) 6 to 32 Amp. Cat. (iii)</t>
  </si>
  <si>
    <t>1st day / No.</t>
  </si>
  <si>
    <t xml:space="preserve">M30 Concrete for RCC coloumns at 3 m center to center with raft foundation and plinth beam for parking plots </t>
  </si>
  <si>
    <t>M20 concrete for PCC - Raft Foundation (1m x 1m x 0.075)</t>
  </si>
  <si>
    <t xml:space="preserve">M30 Concrete for RCC for column Raft foundation of size 1m X 1m X 0.3 m </t>
  </si>
  <si>
    <t>Earthwork for excavation of Raft Foundation of compound wall</t>
  </si>
  <si>
    <t xml:space="preserve">Earthwork for filling of compound walll raft foundation </t>
  </si>
  <si>
    <t>Half brick masonry in common brunt clay building bricks having crushing strength not less than 35 Kg/Sq.Cm. in Cement mortar 1:4 (1- Cement: 4 -coarse sand) in foundation and plinth (B) Conventional</t>
  </si>
  <si>
    <t>Half brick masonry in common brunt clay building bricks having crushing strength not less than 35 Kg/Sq.Cm. in Cement mortar 1:3 (1-Cement: 3-coarse sand) with 2 Nos of 6mm Mild steel round bars after every three course embedded in Cement Mortar in foundation and plinth (B) Conventional</t>
  </si>
  <si>
    <t>T</t>
  </si>
  <si>
    <t>(f)</t>
  </si>
  <si>
    <t>Nos.</t>
  </si>
  <si>
    <r>
      <t xml:space="preserve">Supplying, Installation, Testing &amp; Commissioning of
following capacity passenger Machine room less
(MRL) lift with regenerative drive as per CPWD
General Specification for Electrical Works (Part-III Lift
&amp; Escalator) 2003, BIS Codes, NBC 2016 as
amended upto date having provision for barrier free
access as per Harmonised Guidelines &amp; Standards for
Universal Accessibility in India - 2021 of MoHUA,
serving different floors in the lift shaft as per detailed
specifications enclosed and as under including all
other equipment and accessories complete as
required:-
</t>
    </r>
    <r>
      <rPr>
        <b/>
        <sz val="10"/>
        <rFont val="Calibri"/>
        <family val="2"/>
      </rPr>
      <t>16 passenger (1088kg)</t>
    </r>
  </si>
  <si>
    <t>Brick work using common brunt clay building bricks having crushing strength not less than 35 Kg/Sq.Cm. in foundation and plinth in Cement mortar 1:5 (1-Cement: 5-fine sand)
(B) Conventional (more than 10 ton)</t>
  </si>
  <si>
    <t>Galvanized Steel perimeter wall Angle Size 24 x 24 x 0.40 mm (3.00 metre long)</t>
  </si>
  <si>
    <t xml:space="preserve">Fencing with angle iron posts placed at the required distance, embedded in cement concrete blocks. Every fifteenth post, the last but one end post, and the corner post shall be strutted on both sides, while the end post on one side only shall be strutted. The fencing shall be provided with horizontal lines and two diagonals interwoven with horizontal wires of barbed wire weighing 9.38 kg per 100 metres (minimum) between the two posts, fitted and fixed with G.I. staples, turn buckles, etc., complete. (The cost of posts, struts, earthwork, and concrete work shall be paid for separately.) Payment shall be made per metre based on the total length of barbed wire used.
With G.I. barbed wire </t>
  </si>
  <si>
    <t>Steel reinforcement for R.C.C. work ready to use " cut and bend"  rebars of approved make from factory/workshop to construction site including placing in position and binding all complete above plinth level. (Thermo-mechanically Treated bars of grade Fe-500D or more.)</t>
  </si>
  <si>
    <t xml:space="preserve">Providing and laying in position ready mixed or site batched design mix
cement concrete for reinforced concrete work; using coarse
aggregate and fine aggregate derived from natural sources, Portland
Pozzolana / Ordinary Portland /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Concrete of M30 grade with minimum cement content of 350 kg/cum </t>
  </si>
  <si>
    <t xml:space="preserve">cum </t>
  </si>
  <si>
    <t>cum</t>
  </si>
  <si>
    <t>Each</t>
  </si>
  <si>
    <t>mtr</t>
  </si>
  <si>
    <t>SCHEDULE S  :ROAD RESURFACING</t>
  </si>
  <si>
    <t>SCHEDULE R  :DEVELOPMENT OF PARKING PLOT</t>
  </si>
  <si>
    <t>Scarifying the graveled macadam, bituminous macadam surface 6 cm. to 10 cm. deep including stacking the useful materials and disposing remaining stuff including loading and unloading and carting the same within city limit as directed by Engineer in charge.</t>
  </si>
  <si>
    <t>Providing and laying Granular Sub Base (drainage layer) conforming to grading V of Table 400-1 of each layer not exceeding 200mm thickness and compacted thickness as per design &amp; drawing with specified graded stone metal and sand mixed in pugmill and laid with mechanical means spreading with motor grader and compacting with vibratory roller having minimum 80-100 kN static weight to achieve desired density of 98% of MDD including all materials, labour, machinery,tests required to be carried out with all leads and lifts etc., complete as per details in tender specification &amp; as directed by engineer in charge.</t>
  </si>
  <si>
    <t>Providing and laying Wet Mix Macadam with paver finisher in specified thickness, each layer not exceeding 200 mm compacted thickness including premixing in WMM plant with well graded crushed stone aggregate, with watering and spreading by mechanical means to required profile and compacting by vibratory roller of minimum 80-100 kN static weight to achieve desired density of 98% of MDD including all material, labour, machinery, test with all leads and lifts etc.,complete as per details in tender specification &amp; as directed by engineer in charge</t>
  </si>
  <si>
    <t>Supplying and applying Slow Setting-1 (SS-I) bitumen emulsion confirming to IS 8887, for application of prime coat over Wet Mix Macadam at the rate of 0.85 kg per Sq.Meter area, including all materials, labour, machinery,test with all leads and lifts etc., complete as per details in tender specification &amp; as directed by engineer in charge.</t>
  </si>
  <si>
    <r>
      <t xml:space="preserve">Providing and laying DENSE GRADED BITUMINOUS MACADAM (DBM) as per gradation and bitumen for mixing shall be as arrived from mix design, provided in no case it shall be less than 4.0% for Grade I and 4.5% for Grade II by wt. of total mix as binder by batch mix type hotmix plant and laying by sensor paver finisher including consolidation by rollers as specified including providing and operating plant, sensor paver and machinery, cost of fuel, oil lubricant and labour charges, tests requied to be carriedout including cost of aggregate and filler (if found required as per mix design)etc complete (including cost of providing bitumen )
</t>
    </r>
    <r>
      <rPr>
        <b/>
        <sz val="10"/>
        <color theme="1"/>
        <rFont val="Calibri"/>
        <family val="2"/>
        <scheme val="minor"/>
      </rPr>
      <t>(a) 4.50% bitumen (Including cost of bitumen) DBM-II</t>
    </r>
  </si>
  <si>
    <t>Supplying and applying Rapid Setting-1 (RS-I) bitumen emulsion confirming to IS 8887, for application of Tack coat before application of wearing course at the rate of 0.25 kg. per Sq. Meter area, including all materials, labour, machinery,tests required to be carried out with all leads and lifts etc., complete as per details in tender specification &amp; as directed by engineer in charge.</t>
  </si>
  <si>
    <r>
      <t xml:space="preserve">Providing and laying 25mm to 50mm thick compacted BITUMINOUS CONCRETE (BC) using aggregates as per gradation and percentage of bitumen for mixing shall be as arrived from mix design, provided in no case bitumen percentage shall be less than 5.2% for Grade I and 5.4% for Grade II by Wt. of total mix as binder by batch mix type hot mix plant and laying by sensor paver finisher including consolidation by rollers as specified including providing and operating plant, sensor paver and machinery, cost of fuel, oil, lubricant and labour charges, tests requied to be carriedout including cost of aggragate and filler (if found required as per mix design) etc. complete (including cost of providing bitumen )
</t>
    </r>
    <r>
      <rPr>
        <b/>
        <sz val="10"/>
        <color theme="1"/>
        <rFont val="Calibri"/>
        <family val="2"/>
        <scheme val="minor"/>
      </rPr>
      <t>(a) 5.40% bitumen (including cost of bitumen) BC-II</t>
    </r>
  </si>
  <si>
    <r>
      <t>Providing &amp; Laying Bitumen painting (VG30) by mechanical sprayer on wearing course(BC)surface using bitumen @ 5.0kg. / 10.0 S.M. And spreading stone dust @ 0.03 C.M. / 10.0 S.M. On painted surface including operating cost of contractor's own equipment, fuel, lubricants, carting of required materials, all labour and material cost (including cost of bitumen) preparing surface by brushing with wire brushes, sweeping with mechanical broom / compressed air and finally fanning the cleaned surface with gunny bags to remove all loose dirt etc. completeas per details in tender specification &amp; as directed by engineer in charge.</t>
    </r>
    <r>
      <rPr>
        <b/>
        <sz val="10"/>
        <color theme="1"/>
        <rFont val="Calibri"/>
        <family val="2"/>
        <scheme val="minor"/>
      </rPr>
      <t xml:space="preserve">
</t>
    </r>
  </si>
  <si>
    <t>Providing and laying cold bitumen mix for patchwork all complete</t>
  </si>
  <si>
    <t>M-20 Grade Kerb stone</t>
  </si>
  <si>
    <t>MT</t>
  </si>
  <si>
    <t>Cum</t>
  </si>
  <si>
    <t>U</t>
  </si>
  <si>
    <t>SCHEDULE U: SOR (FOR ANY ITEM NOT COVERED UNDER BOQ)</t>
  </si>
  <si>
    <t>SCHEDULE T : MISCELLANEOUS</t>
  </si>
  <si>
    <t>SCHEDULE T: MISCELLANEOUS</t>
  </si>
  <si>
    <t xml:space="preserve">SCHEDULE R: DEVELOPMENT OF PARKING PLOT </t>
  </si>
  <si>
    <t>Coin Operated Water Vending Machine, purification capacity 200 LPH, recovery in 30-40%, starage capacity 90 lit, Diamensions: 1750mm*750mm*600 mm, output 200 LPH (Vending Machine)</t>
  </si>
  <si>
    <t xml:space="preserve">1) Payment for  detailed design and good for construction drawings, multi-modal integration elements, and implementation support for metro stations in Corridor-1 (4 stations) namely SWAMI NARAYAN MANDIR, VARACHHA CHOPATI GARDEN, NATURE PARK AND SARTHANA, and Corridor- 2 (17 stations),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 
2) Geotechnical investigations at FOB Locations at Nature Park and Varachha Chopati.
3) Technical Support During Implementation
Disbursement: 50% payment shall be paid on submission of GFC drawing, 40% on approval of the GFC from GMRC (Notice of No Objection "NONO"), and 10% on  as built drawing
</t>
  </si>
  <si>
    <t>Supplying and stacking at site dump manure from approved source, including carriage upto 5 km lead complete (manure measured in stacks will be reduced by 8% for payment) :
2.4.3 Screened through sieve of I.S. designation 4.75 mm</t>
  </si>
  <si>
    <t>Supply  of Outdoor PTZ Infrared IP High Definition camera, Image sensor : 1/2.8" Progressive Scan CCD/CMOS, Video resolution: FHD 1920x1080, Lens : 30 X (4.3-129 mm or better), min. illumination: 0.3 lux for color and 0.01 lux for B/W, viedo compression: H.264/MPEG-4, Motion JPEG, SNR &gt;50 dB, IP v4/ v6 network, Housing : Vandal Proof, IP 66, Rugged, wide dynamic range &gt; 80 dB, PAN: 360 deg. , Tilt: min 180 deg., Zoom: min 30x optical &amp; 12x digital; Embedded comprehensive Intelligent Video Analytic with Up to 40 zones (multi-segment polygons and lines) 60 VCA filter rules in total should include minimum filters like Object: Enter, Exit, Appear, Disappear, Stop, Direction, AutoTrack Dwell, Speed, Unauthorized Access,Counting Line, Color Filter, Object Classification, Logical Rules; PTZ Object Autotracking, fit with VCAfollow;</t>
  </si>
  <si>
    <r>
      <t xml:space="preserve">Fencing work: </t>
    </r>
    <r>
      <rPr>
        <sz val="10"/>
        <color rgb="FF000000"/>
        <rFont val="Calibri"/>
        <family val="2"/>
      </rPr>
      <t>Providing, fabricating, supplying, fixing and painting Chain Link Fencing complete as per approved drawings and the directions of the Engineer-in-Charge. The work shall include all materials, labour, T&amp;P, consumables, transportation, loading/unloading, supply of water and electricity, scaffolding, excavation, PCC/RCC foundation, backfilling, curing and all incidental works required for complete installation. The fencing shall consist of 1000 mm high chain link fencing fabricated using GI chain link mesh of 75 mm × 75 mm made from 10 Gauge (3.00 mm dia.) GI wire, supported on 40 × 40 × 3 mm MS angle/pipe posts and frame, with 20 × 20 mm MS strip (Patti) as required. The fencing shall include GMRC Logo of size 600 × 600 mm in each span as per approved design. Fence posts shall be embedded in M-20 grade cement concrete foundation of size 300 × 300 × 450 mm, complete in all respects including primer and two coats of approved paint to exposed steel members. The item includes all materials, fixtures, fasteners, welding, cutting, finishing, testing and complete execution to the satisfaction of the Engineer-in-Charge.</t>
    </r>
  </si>
  <si>
    <t>BID NO.:  GMRC/MMI-2/SURAT/PH-1/2026</t>
  </si>
  <si>
    <t>NAME OF FOREIGN CURRENCY TO BE INSERTED BY THE BIDDER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</si>
</sst>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 #,##0.00_ ;_ * \-#,##0.00_ ;_ * &quot;-&quot;??_ ;_ @_ "/>
    <numFmt numFmtId="165" formatCode="0.00000"/>
    <numFmt numFmtId="166" formatCode="_ * #,##0.0_ ;_ * \-#,##0.0_ ;_ * &quot;-&quot;??_ ;_ @_ "/>
    <numFmt numFmtId="167" formatCode="_ * #,##0_ ;_ * \-#,##0_ ;_ * &quot;-&quot;??_ ;_ @_ "/>
    <numFmt numFmtId="168" formatCode="&quot;₹&quot;\ #,##0"/>
  </numFmts>
  <fonts count="24" x14ac:knownFonts="1">
    <font>
      <sz val="11"/>
      <color theme="1"/>
      <name val="Calibri"/>
      <family val="2"/>
      <scheme val="minor"/>
    </font>
    <font>
      <sz val="11"/>
      <color theme="1"/>
      <name val="Calibri"/>
      <family val="2"/>
      <scheme val="minor"/>
    </font>
    <font>
      <b/>
      <sz val="14"/>
      <color theme="1"/>
      <name val="Calibri"/>
      <family val="2"/>
    </font>
    <font>
      <sz val="14"/>
      <color theme="1"/>
      <name val="Calibri"/>
      <family val="2"/>
    </font>
    <font>
      <b/>
      <sz val="10"/>
      <color rgb="FF000000"/>
      <name val="Calibri"/>
      <family val="2"/>
    </font>
    <font>
      <sz val="10"/>
      <color rgb="FF000000"/>
      <name val="Calibri"/>
      <family val="2"/>
    </font>
    <font>
      <sz val="10"/>
      <color rgb="FF000000"/>
      <name val="Calibri"/>
      <family val="2"/>
      <scheme val="minor"/>
    </font>
    <font>
      <b/>
      <sz val="10"/>
      <color theme="1"/>
      <name val="Calibri"/>
      <family val="2"/>
    </font>
    <font>
      <sz val="10"/>
      <color theme="1"/>
      <name val="Calibri"/>
      <family val="2"/>
    </font>
    <font>
      <sz val="10"/>
      <name val="Calibri"/>
      <family val="2"/>
    </font>
    <font>
      <b/>
      <u/>
      <sz val="10"/>
      <color theme="1"/>
      <name val="Calibri"/>
      <family val="2"/>
    </font>
    <font>
      <sz val="14"/>
      <color theme="1"/>
      <name val="Calibri"/>
      <family val="2"/>
      <scheme val="minor"/>
    </font>
    <font>
      <sz val="14"/>
      <color rgb="FF000000"/>
      <name val="Calibri"/>
      <family val="2"/>
    </font>
    <font>
      <b/>
      <sz val="14"/>
      <color rgb="FF000000"/>
      <name val="Calibri"/>
      <family val="2"/>
    </font>
    <font>
      <b/>
      <sz val="11"/>
      <color theme="1"/>
      <name val="Arial"/>
      <family val="2"/>
    </font>
    <font>
      <b/>
      <sz val="11"/>
      <color theme="1"/>
      <name val="Calibri"/>
      <family val="2"/>
      <scheme val="minor"/>
    </font>
    <font>
      <sz val="10"/>
      <color theme="1"/>
      <name val="Calibri"/>
      <family val="2"/>
      <scheme val="minor"/>
    </font>
    <font>
      <sz val="11"/>
      <color rgb="FF000000"/>
      <name val="Calibri"/>
      <family val="2"/>
    </font>
    <font>
      <sz val="9.5"/>
      <color rgb="FF000000"/>
      <name val="Times New Roman"/>
      <family val="1"/>
    </font>
    <font>
      <sz val="8"/>
      <color rgb="FF000000"/>
      <name val="Times New Roman"/>
      <family val="1"/>
    </font>
    <font>
      <sz val="11"/>
      <color theme="1"/>
      <name val="Calibri"/>
      <family val="2"/>
    </font>
    <font>
      <b/>
      <sz val="10"/>
      <name val="Calibri"/>
      <family val="2"/>
    </font>
    <font>
      <b/>
      <sz val="10"/>
      <color theme="1"/>
      <name val="Calibri"/>
      <family val="2"/>
      <scheme val="minor"/>
    </font>
    <font>
      <b/>
      <sz val="11"/>
      <color rgb="FF000000"/>
      <name val="Calibri"/>
      <family val="2"/>
    </font>
  </fonts>
  <fills count="16">
    <fill>
      <patternFill patternType="none"/>
    </fill>
    <fill>
      <patternFill patternType="gray125"/>
    </fill>
    <fill>
      <patternFill patternType="solid">
        <fgColor theme="0"/>
        <bgColor rgb="FFD9E0F1"/>
      </patternFill>
    </fill>
    <fill>
      <patternFill patternType="solid">
        <fgColor theme="0"/>
        <bgColor indexed="64"/>
      </patternFill>
    </fill>
    <fill>
      <patternFill patternType="solid">
        <fgColor rgb="FFFFFF00"/>
        <bgColor rgb="FFD9E0F1"/>
      </patternFill>
    </fill>
    <fill>
      <patternFill patternType="solid">
        <fgColor theme="4" tint="0.59999389629810485"/>
        <bgColor rgb="FFD9E0F1"/>
      </patternFill>
    </fill>
    <fill>
      <patternFill patternType="solid">
        <fgColor rgb="FFFFFFFF"/>
        <bgColor indexed="64"/>
      </patternFill>
    </fill>
    <fill>
      <patternFill patternType="solid">
        <fgColor rgb="FFFFFF00"/>
        <bgColor indexed="64"/>
      </patternFill>
    </fill>
    <fill>
      <patternFill patternType="solid">
        <fgColor rgb="FFB4C6E7"/>
        <bgColor indexed="64"/>
      </patternFill>
    </fill>
    <fill>
      <patternFill patternType="solid">
        <fgColor rgb="FFD6E3BC"/>
        <bgColor indexed="64"/>
      </patternFill>
    </fill>
    <fill>
      <patternFill patternType="solid">
        <fgColor rgb="FFD9E0F1"/>
        <bgColor rgb="FFD9E0F1"/>
      </patternFill>
    </fill>
    <fill>
      <patternFill patternType="solid">
        <fgColor rgb="FFD0CECE"/>
        <bgColor rgb="FFD0CECE"/>
      </patternFill>
    </fill>
    <fill>
      <patternFill patternType="solid">
        <fgColor rgb="FFD6E3BC"/>
        <bgColor rgb="FFD6E3BC"/>
      </patternFill>
    </fill>
    <fill>
      <patternFill patternType="solid">
        <fgColor theme="9" tint="0.79998168889431442"/>
        <bgColor indexed="64"/>
      </patternFill>
    </fill>
    <fill>
      <patternFill patternType="solid">
        <fgColor rgb="FFFFC000"/>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6" fillId="0" borderId="0"/>
    <xf numFmtId="43" fontId="1" fillId="0" borderId="0" applyFont="0" applyFill="0" applyBorder="0" applyAlignment="0" applyProtection="0"/>
  </cellStyleXfs>
  <cellXfs count="190">
    <xf numFmtId="0" fontId="0" fillId="0" borderId="0" xfId="0"/>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164" fontId="5" fillId="6" borderId="1"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9" borderId="1" xfId="0" applyFont="1" applyFill="1" applyBorder="1" applyAlignment="1">
      <alignment horizontal="center" vertical="center"/>
    </xf>
    <xf numFmtId="0" fontId="4" fillId="9" borderId="1" xfId="0" applyFont="1" applyFill="1" applyBorder="1" applyAlignment="1">
      <alignment horizontal="center" vertical="center" wrapText="1"/>
    </xf>
    <xf numFmtId="164" fontId="4" fillId="9" borderId="1" xfId="0" applyNumberFormat="1" applyFont="1" applyFill="1" applyBorder="1" applyAlignment="1">
      <alignment horizontal="center" vertical="center" wrapText="1"/>
    </xf>
    <xf numFmtId="0" fontId="0" fillId="0" borderId="1" xfId="0" applyBorder="1"/>
    <xf numFmtId="0" fontId="19" fillId="0" borderId="0" xfId="0" applyFont="1" applyAlignment="1">
      <alignment horizontal="left" vertical="center"/>
    </xf>
    <xf numFmtId="0" fontId="19" fillId="0" borderId="0" xfId="0" applyFont="1" applyAlignment="1">
      <alignment horizontal="justify" vertical="center"/>
    </xf>
    <xf numFmtId="0" fontId="18" fillId="0" borderId="1" xfId="0" applyFont="1" applyBorder="1" applyAlignment="1">
      <alignment horizontal="left" vertical="top" wrapText="1"/>
    </xf>
    <xf numFmtId="0" fontId="18" fillId="0" borderId="1" xfId="0" applyFont="1" applyBorder="1" applyAlignment="1">
      <alignment vertical="center" wrapText="1"/>
    </xf>
    <xf numFmtId="167" fontId="5" fillId="14" borderId="1" xfId="0" applyNumberFormat="1" applyFont="1" applyFill="1" applyBorder="1" applyAlignment="1">
      <alignment horizontal="left" vertical="center" wrapText="1"/>
    </xf>
    <xf numFmtId="167" fontId="4" fillId="9" borderId="1" xfId="0" applyNumberFormat="1" applyFont="1" applyFill="1" applyBorder="1" applyAlignment="1">
      <alignment horizontal="center" vertical="center" wrapText="1"/>
    </xf>
    <xf numFmtId="0" fontId="4" fillId="15" borderId="11" xfId="0" applyFont="1" applyFill="1" applyBorder="1" applyAlignment="1">
      <alignment horizontal="center" vertical="center" wrapText="1"/>
    </xf>
    <xf numFmtId="2" fontId="5" fillId="13" borderId="1" xfId="3" applyNumberFormat="1" applyFont="1" applyFill="1" applyBorder="1" applyAlignment="1" applyProtection="1">
      <alignment horizontal="center" vertical="center" shrinkToFit="1"/>
      <protection locked="0"/>
    </xf>
    <xf numFmtId="0" fontId="8" fillId="13" borderId="1" xfId="3" applyFont="1" applyFill="1" applyBorder="1" applyAlignment="1" applyProtection="1">
      <alignment horizontal="center" vertical="center" wrapText="1"/>
      <protection locked="0"/>
    </xf>
    <xf numFmtId="2" fontId="4" fillId="13" borderId="1" xfId="3" applyNumberFormat="1" applyFont="1" applyFill="1" applyBorder="1" applyAlignment="1" applyProtection="1">
      <alignment horizontal="center" vertical="center" shrinkToFit="1"/>
      <protection locked="0"/>
    </xf>
    <xf numFmtId="2" fontId="8" fillId="13" borderId="1" xfId="3" applyNumberFormat="1" applyFont="1" applyFill="1" applyBorder="1" applyAlignment="1" applyProtection="1">
      <alignment horizontal="center" vertical="center"/>
      <protection locked="0"/>
    </xf>
    <xf numFmtId="0" fontId="9" fillId="13" borderId="13" xfId="0" applyFont="1" applyFill="1" applyBorder="1" applyAlignment="1" applyProtection="1">
      <alignment horizontal="center" vertical="center" wrapText="1"/>
      <protection locked="0"/>
    </xf>
    <xf numFmtId="0" fontId="8" fillId="13" borderId="1" xfId="0" applyFont="1" applyFill="1" applyBorder="1" applyAlignment="1" applyProtection="1">
      <alignment horizontal="center" vertical="center" wrapText="1"/>
      <protection locked="0"/>
    </xf>
    <xf numFmtId="2" fontId="4" fillId="13" borderId="1" xfId="0" applyNumberFormat="1" applyFont="1" applyFill="1" applyBorder="1" applyAlignment="1" applyProtection="1">
      <alignment horizontal="center" vertical="center" shrinkToFit="1"/>
      <protection locked="0"/>
    </xf>
    <xf numFmtId="165" fontId="8" fillId="13" borderId="1" xfId="3" applyNumberFormat="1" applyFont="1" applyFill="1" applyBorder="1" applyAlignment="1" applyProtection="1">
      <alignment horizontal="center" vertical="center" wrapText="1"/>
      <protection locked="0"/>
    </xf>
    <xf numFmtId="2" fontId="4" fillId="12" borderId="1" xfId="3" applyNumberFormat="1" applyFont="1" applyFill="1" applyBorder="1" applyAlignment="1" applyProtection="1">
      <alignment horizontal="center" vertical="center" shrinkToFit="1"/>
      <protection locked="0"/>
    </xf>
    <xf numFmtId="0" fontId="7" fillId="2" borderId="1" xfId="0" applyFont="1" applyFill="1" applyBorder="1" applyAlignment="1">
      <alignment horizontal="center" vertical="center" wrapText="1"/>
    </xf>
    <xf numFmtId="0" fontId="7" fillId="11" borderId="1" xfId="3" applyFont="1" applyFill="1" applyBorder="1" applyAlignment="1">
      <alignment horizontal="center" vertical="center" wrapText="1"/>
    </xf>
    <xf numFmtId="0" fontId="8" fillId="0" borderId="1" xfId="3" applyFont="1" applyBorder="1" applyAlignment="1">
      <alignment horizontal="center" vertical="center" wrapText="1"/>
    </xf>
    <xf numFmtId="0" fontId="8" fillId="0" borderId="1" xfId="3" applyFont="1" applyBorder="1" applyAlignment="1">
      <alignment horizontal="left" vertical="center" wrapText="1"/>
    </xf>
    <xf numFmtId="167" fontId="5" fillId="0" borderId="1" xfId="3" applyNumberFormat="1" applyFont="1" applyBorder="1" applyAlignment="1">
      <alignment horizontal="center" vertical="center" shrinkToFit="1"/>
    </xf>
    <xf numFmtId="164" fontId="0" fillId="0" borderId="1" xfId="0" applyNumberFormat="1" applyBorder="1" applyAlignment="1">
      <alignment horizontal="center" vertical="center"/>
    </xf>
    <xf numFmtId="1" fontId="8" fillId="0" borderId="1" xfId="3" applyNumberFormat="1" applyFont="1" applyBorder="1" applyAlignment="1">
      <alignment horizontal="center" vertical="center"/>
    </xf>
    <xf numFmtId="0" fontId="8" fillId="0" borderId="13" xfId="0" applyFont="1" applyBorder="1" applyAlignment="1">
      <alignment horizontal="left" vertical="center" wrapText="1"/>
    </xf>
    <xf numFmtId="0" fontId="8" fillId="0" borderId="14" xfId="0" applyFont="1" applyBorder="1" applyAlignment="1">
      <alignment horizontal="center" vertical="center" wrapText="1"/>
    </xf>
    <xf numFmtId="1" fontId="5" fillId="0" borderId="1" xfId="3" applyNumberFormat="1" applyFont="1" applyBorder="1" applyAlignment="1">
      <alignment horizontal="center" vertical="center" shrinkToFit="1"/>
    </xf>
    <xf numFmtId="1" fontId="8" fillId="12" borderId="1" xfId="3" applyNumberFormat="1" applyFont="1" applyFill="1" applyBorder="1" applyAlignment="1">
      <alignment horizontal="center" vertical="center"/>
    </xf>
    <xf numFmtId="0" fontId="4" fillId="12" borderId="1" xfId="3" applyFont="1" applyFill="1" applyBorder="1" applyAlignment="1">
      <alignment horizontal="left" vertical="center" wrapText="1"/>
    </xf>
    <xf numFmtId="0" fontId="7" fillId="12" borderId="1" xfId="3" applyFont="1" applyFill="1" applyBorder="1" applyAlignment="1">
      <alignment horizontal="center" vertical="center" wrapText="1"/>
    </xf>
    <xf numFmtId="2" fontId="7" fillId="12" borderId="1" xfId="3" applyNumberFormat="1" applyFont="1" applyFill="1" applyBorder="1" applyAlignment="1">
      <alignment horizontal="center" vertical="center" wrapText="1"/>
    </xf>
    <xf numFmtId="2" fontId="4" fillId="12" borderId="1" xfId="3" applyNumberFormat="1" applyFont="1" applyFill="1" applyBorder="1" applyAlignment="1">
      <alignment horizontal="center" vertical="center" shrinkToFit="1"/>
    </xf>
    <xf numFmtId="164" fontId="4" fillId="12" borderId="1" xfId="3" applyNumberFormat="1" applyFont="1" applyFill="1" applyBorder="1" applyAlignment="1">
      <alignment horizontal="center" vertical="center" shrinkToFit="1"/>
    </xf>
    <xf numFmtId="10" fontId="8" fillId="0" borderId="1" xfId="3" applyNumberFormat="1" applyFont="1" applyBorder="1" applyAlignment="1">
      <alignment horizontal="center" vertical="center" wrapText="1"/>
    </xf>
    <xf numFmtId="2" fontId="5" fillId="0" borderId="1" xfId="3" applyNumberFormat="1" applyFont="1" applyBorder="1" applyAlignment="1">
      <alignment horizontal="center" vertical="center" shrinkToFit="1"/>
    </xf>
    <xf numFmtId="0" fontId="7" fillId="11" borderId="12" xfId="3" applyFont="1" applyFill="1" applyBorder="1" applyAlignment="1">
      <alignment horizontal="center" vertical="center" wrapText="1"/>
    </xf>
    <xf numFmtId="0" fontId="5" fillId="0" borderId="1" xfId="0" applyFont="1" applyBorder="1" applyAlignment="1">
      <alignment horizontal="justify" vertical="center" wrapText="1"/>
    </xf>
    <xf numFmtId="166" fontId="5" fillId="6" borderId="1" xfId="0" applyNumberFormat="1" applyFont="1" applyFill="1" applyBorder="1" applyAlignment="1">
      <alignment horizontal="left" vertical="center" wrapText="1"/>
    </xf>
    <xf numFmtId="167" fontId="5" fillId="6" borderId="1" xfId="0" applyNumberFormat="1" applyFont="1" applyFill="1" applyBorder="1" applyAlignment="1">
      <alignment horizontal="left" vertical="center" wrapText="1"/>
    </xf>
    <xf numFmtId="167" fontId="5" fillId="6" borderId="12" xfId="0" applyNumberFormat="1" applyFont="1" applyFill="1" applyBorder="1" applyAlignment="1">
      <alignment horizontal="left" vertical="center" wrapText="1"/>
    </xf>
    <xf numFmtId="164" fontId="0" fillId="0" borderId="12" xfId="0" applyNumberFormat="1" applyBorder="1" applyAlignment="1">
      <alignment horizontal="center" vertical="center"/>
    </xf>
    <xf numFmtId="167" fontId="5" fillId="3" borderId="1" xfId="0" applyNumberFormat="1" applyFont="1" applyFill="1" applyBorder="1" applyAlignment="1">
      <alignment horizontal="left" vertical="center"/>
    </xf>
    <xf numFmtId="167" fontId="5" fillId="0" borderId="1" xfId="0" applyNumberFormat="1" applyFont="1" applyBorder="1" applyAlignment="1">
      <alignment horizontal="left" vertical="center"/>
    </xf>
    <xf numFmtId="1" fontId="8" fillId="0" borderId="1" xfId="3" applyNumberFormat="1" applyFont="1" applyBorder="1" applyAlignment="1">
      <alignment horizontal="center" vertical="center" wrapText="1"/>
    </xf>
    <xf numFmtId="166" fontId="0" fillId="3" borderId="1" xfId="0" applyNumberFormat="1" applyFill="1" applyBorder="1"/>
    <xf numFmtId="10" fontId="8" fillId="0" borderId="17" xfId="3" applyNumberFormat="1" applyFont="1" applyBorder="1" applyAlignment="1">
      <alignment horizontal="center" vertical="center" wrapText="1"/>
    </xf>
    <xf numFmtId="0" fontId="5" fillId="0" borderId="1" xfId="0" applyFont="1" applyBorder="1" applyAlignment="1">
      <alignment horizontal="left" vertical="center"/>
    </xf>
    <xf numFmtId="10" fontId="8" fillId="0" borderId="12" xfId="3" applyNumberFormat="1" applyFont="1" applyBorder="1" applyAlignment="1">
      <alignment horizontal="center" vertical="center" wrapText="1"/>
    </xf>
    <xf numFmtId="0" fontId="10" fillId="0" borderId="1" xfId="3" applyFont="1" applyBorder="1" applyAlignment="1">
      <alignment horizontal="left" vertical="center" wrapText="1"/>
    </xf>
    <xf numFmtId="0" fontId="4" fillId="0" borderId="1" xfId="0" applyFont="1" applyBorder="1" applyAlignment="1">
      <alignment horizontal="justify" vertical="center" wrapText="1"/>
    </xf>
    <xf numFmtId="0" fontId="20" fillId="3" borderId="1" xfId="0" applyFont="1" applyFill="1" applyBorder="1" applyAlignment="1">
      <alignment horizontal="center" vertical="center" wrapText="1"/>
    </xf>
    <xf numFmtId="10" fontId="8" fillId="3" borderId="1" xfId="3" applyNumberFormat="1" applyFont="1" applyFill="1" applyBorder="1" applyAlignment="1">
      <alignment horizontal="center" vertical="center" wrapText="1"/>
    </xf>
    <xf numFmtId="1" fontId="8" fillId="12" borderId="17" xfId="3" applyNumberFormat="1" applyFont="1" applyFill="1" applyBorder="1" applyAlignment="1">
      <alignment horizontal="center" vertical="center"/>
    </xf>
    <xf numFmtId="0" fontId="4" fillId="12" borderId="17" xfId="3" applyFont="1" applyFill="1" applyBorder="1" applyAlignment="1">
      <alignment horizontal="left" vertical="center" wrapText="1"/>
    </xf>
    <xf numFmtId="0" fontId="7" fillId="12" borderId="17" xfId="3" applyFont="1" applyFill="1" applyBorder="1" applyAlignment="1">
      <alignment horizontal="center" vertical="center" wrapText="1"/>
    </xf>
    <xf numFmtId="2" fontId="7" fillId="12" borderId="17" xfId="3" applyNumberFormat="1" applyFont="1" applyFill="1" applyBorder="1" applyAlignment="1">
      <alignment horizontal="center" vertical="center" wrapText="1"/>
    </xf>
    <xf numFmtId="2" fontId="5" fillId="13" borderId="4" xfId="3" applyNumberFormat="1" applyFont="1" applyFill="1" applyBorder="1" applyAlignment="1" applyProtection="1">
      <alignment horizontal="center" vertical="center" shrinkToFit="1"/>
      <protection locked="0"/>
    </xf>
    <xf numFmtId="2" fontId="5" fillId="13" borderId="12" xfId="3" applyNumberFormat="1" applyFont="1" applyFill="1" applyBorder="1" applyAlignment="1" applyProtection="1">
      <alignment horizontal="center" vertical="center" shrinkToFit="1"/>
      <protection locked="0"/>
    </xf>
    <xf numFmtId="0" fontId="5" fillId="0" borderId="12" xfId="0" applyFont="1" applyBorder="1" applyAlignment="1">
      <alignment horizontal="justify" vertical="center" wrapText="1"/>
    </xf>
    <xf numFmtId="0" fontId="5" fillId="0" borderId="17" xfId="0" applyFont="1" applyBorder="1" applyAlignment="1">
      <alignment horizontal="justify" vertical="center" wrapText="1"/>
    </xf>
    <xf numFmtId="0" fontId="5" fillId="6" borderId="22" xfId="0" applyFont="1" applyFill="1" applyBorder="1" applyAlignment="1">
      <alignment horizontal="center" vertical="center" wrapText="1"/>
    </xf>
    <xf numFmtId="0" fontId="5" fillId="0" borderId="8" xfId="0" applyFont="1" applyBorder="1" applyAlignment="1">
      <alignment horizontal="justify" vertical="center" wrapText="1"/>
    </xf>
    <xf numFmtId="0" fontId="5" fillId="0" borderId="8" xfId="0" applyFont="1" applyBorder="1" applyAlignment="1">
      <alignment horizontal="center" vertical="center" wrapText="1"/>
    </xf>
    <xf numFmtId="167" fontId="5" fillId="6" borderId="8" xfId="0" applyNumberFormat="1" applyFont="1" applyFill="1" applyBorder="1" applyAlignment="1">
      <alignment horizontal="left" vertical="center" wrapText="1"/>
    </xf>
    <xf numFmtId="167" fontId="7" fillId="12" borderId="17" xfId="3" applyNumberFormat="1" applyFont="1" applyFill="1" applyBorder="1" applyAlignment="1">
      <alignment horizontal="center" vertical="center" wrapText="1"/>
    </xf>
    <xf numFmtId="167" fontId="0" fillId="0" borderId="0" xfId="0" applyNumberFormat="1"/>
    <xf numFmtId="0" fontId="4" fillId="6" borderId="1" xfId="0" applyFont="1" applyFill="1" applyBorder="1" applyAlignment="1">
      <alignment horizontal="center" vertical="center" wrapText="1"/>
    </xf>
    <xf numFmtId="167" fontId="17" fillId="6" borderId="1"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167" fontId="17" fillId="0" borderId="1" xfId="1" applyNumberFormat="1" applyFont="1" applyFill="1" applyBorder="1" applyAlignment="1" applyProtection="1">
      <alignment horizontal="center" vertical="center" shrinkToFit="1"/>
    </xf>
    <xf numFmtId="164" fontId="0" fillId="0" borderId="1" xfId="0" applyNumberFormat="1" applyBorder="1" applyAlignment="1">
      <alignment vertical="center"/>
    </xf>
    <xf numFmtId="167" fontId="17" fillId="6" borderId="1" xfId="0" applyNumberFormat="1" applyFont="1" applyFill="1" applyBorder="1" applyAlignment="1">
      <alignment horizontal="left"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167" fontId="5" fillId="3" borderId="1" xfId="3" applyNumberFormat="1" applyFont="1" applyFill="1" applyBorder="1" applyAlignment="1">
      <alignment horizontal="center" vertical="center" shrinkToFit="1"/>
    </xf>
    <xf numFmtId="0" fontId="8" fillId="0" borderId="1" xfId="3" applyFont="1" applyBorder="1" applyAlignment="1">
      <alignment horizontal="left" vertical="top" wrapText="1"/>
    </xf>
    <xf numFmtId="1" fontId="5" fillId="0" borderId="1" xfId="3" applyNumberFormat="1" applyFont="1" applyBorder="1" applyAlignment="1">
      <alignment horizontal="left" vertical="top" wrapText="1"/>
    </xf>
    <xf numFmtId="1" fontId="8" fillId="0" borderId="1" xfId="3" applyNumberFormat="1" applyFont="1" applyBorder="1" applyAlignment="1">
      <alignment horizontal="left" vertical="center" wrapText="1"/>
    </xf>
    <xf numFmtId="0" fontId="20" fillId="0" borderId="1" xfId="0" applyFont="1" applyBorder="1" applyAlignment="1">
      <alignment horizontal="center" vertical="center"/>
    </xf>
    <xf numFmtId="0" fontId="7" fillId="0" borderId="1" xfId="3" applyFont="1" applyBorder="1" applyAlignment="1">
      <alignment horizontal="left" vertical="center" wrapText="1"/>
    </xf>
    <xf numFmtId="0" fontId="8" fillId="0" borderId="23" xfId="0" applyFont="1" applyBorder="1" applyAlignment="1">
      <alignment horizontal="left" vertical="center" wrapText="1"/>
    </xf>
    <xf numFmtId="0" fontId="8" fillId="0" borderId="1" xfId="0" applyFont="1" applyBorder="1" applyAlignment="1">
      <alignment horizontal="left" vertical="top" wrapText="1"/>
    </xf>
    <xf numFmtId="0" fontId="7" fillId="11" borderId="1" xfId="3" applyFont="1" applyFill="1" applyBorder="1" applyAlignment="1">
      <alignment horizontal="left" vertical="center" wrapText="1"/>
    </xf>
    <xf numFmtId="0" fontId="7" fillId="2" borderId="17" xfId="0" applyFont="1" applyFill="1" applyBorder="1" applyAlignment="1">
      <alignment horizontal="center" vertical="center" wrapText="1"/>
    </xf>
    <xf numFmtId="167" fontId="8" fillId="2" borderId="1" xfId="4" applyNumberFormat="1" applyFont="1" applyFill="1" applyBorder="1" applyAlignment="1" applyProtection="1">
      <alignment horizontal="left" vertical="center" wrapText="1"/>
    </xf>
    <xf numFmtId="43" fontId="0" fillId="0" borderId="1" xfId="4" applyFont="1" applyBorder="1" applyAlignment="1" applyProtection="1">
      <alignment vertical="center"/>
    </xf>
    <xf numFmtId="1" fontId="5" fillId="12" borderId="1" xfId="0" applyNumberFormat="1" applyFont="1" applyFill="1" applyBorder="1" applyAlignment="1">
      <alignment horizontal="center" vertical="center"/>
    </xf>
    <xf numFmtId="0" fontId="4" fillId="12" borderId="1" xfId="0" applyFont="1" applyFill="1" applyBorder="1" applyAlignment="1">
      <alignment horizontal="left" vertical="center" wrapText="1"/>
    </xf>
    <xf numFmtId="0" fontId="4" fillId="12" borderId="1" xfId="0" applyFont="1" applyFill="1" applyBorder="1" applyAlignment="1">
      <alignment horizontal="center" vertical="center" wrapText="1"/>
    </xf>
    <xf numFmtId="2" fontId="4" fillId="12" borderId="1" xfId="0" applyNumberFormat="1" applyFont="1" applyFill="1" applyBorder="1" applyAlignment="1">
      <alignment horizontal="center" vertical="center" wrapText="1"/>
    </xf>
    <xf numFmtId="43" fontId="4" fillId="12" borderId="1" xfId="4" applyFont="1" applyFill="1" applyBorder="1" applyAlignment="1" applyProtection="1">
      <alignment horizontal="center" vertical="center" wrapText="1"/>
    </xf>
    <xf numFmtId="0" fontId="0" fillId="0" borderId="0" xfId="0" applyAlignment="1">
      <alignment horizontal="center"/>
    </xf>
    <xf numFmtId="0" fontId="10" fillId="0" borderId="21" xfId="0" applyFont="1" applyBorder="1" applyAlignment="1">
      <alignment horizontal="right" vertical="center" wrapText="1"/>
    </xf>
    <xf numFmtId="43" fontId="0" fillId="13" borderId="1" xfId="4" applyFont="1" applyFill="1" applyBorder="1" applyAlignment="1" applyProtection="1">
      <alignment vertical="center"/>
      <protection locked="0"/>
    </xf>
    <xf numFmtId="0" fontId="8" fillId="0" borderId="1" xfId="0" applyFont="1" applyBorder="1" applyAlignment="1">
      <alignment horizontal="left" vertical="center" wrapText="1"/>
    </xf>
    <xf numFmtId="167" fontId="5" fillId="0" borderId="17" xfId="3" applyNumberFormat="1" applyFont="1" applyBorder="1" applyAlignment="1">
      <alignment horizontal="center" vertical="center" shrinkToFit="1"/>
    </xf>
    <xf numFmtId="2" fontId="4" fillId="12" borderId="17" xfId="3" applyNumberFormat="1" applyFont="1" applyFill="1" applyBorder="1" applyAlignment="1">
      <alignment horizontal="center" vertical="center" shrinkToFit="1"/>
    </xf>
    <xf numFmtId="164" fontId="4" fillId="12" borderId="17" xfId="3" applyNumberFormat="1" applyFont="1" applyFill="1" applyBorder="1" applyAlignment="1">
      <alignment horizontal="center" vertical="center" shrinkToFit="1"/>
    </xf>
    <xf numFmtId="2" fontId="5" fillId="13" borderId="17" xfId="3" applyNumberFormat="1" applyFont="1" applyFill="1" applyBorder="1" applyAlignment="1" applyProtection="1">
      <alignment horizontal="center" vertical="center" shrinkToFit="1"/>
      <protection locked="0"/>
    </xf>
    <xf numFmtId="0" fontId="8" fillId="13" borderId="17" xfId="3" applyFont="1" applyFill="1" applyBorder="1" applyAlignment="1" applyProtection="1">
      <alignment horizontal="center" vertical="center" wrapText="1"/>
      <protection locked="0"/>
    </xf>
    <xf numFmtId="2" fontId="4" fillId="13" borderId="17" xfId="3" applyNumberFormat="1" applyFont="1" applyFill="1" applyBorder="1" applyAlignment="1" applyProtection="1">
      <alignment horizontal="center" vertical="center" shrinkToFit="1"/>
      <protection locked="0"/>
    </xf>
    <xf numFmtId="0" fontId="16" fillId="0" borderId="1" xfId="0" applyFont="1" applyBorder="1" applyAlignment="1">
      <alignment horizontal="left" vertical="center" wrapText="1"/>
    </xf>
    <xf numFmtId="2" fontId="4" fillId="0" borderId="1" xfId="3" applyNumberFormat="1" applyFont="1" applyBorder="1" applyAlignment="1">
      <alignment horizontal="center" vertical="center" shrinkToFit="1"/>
    </xf>
    <xf numFmtId="0" fontId="8" fillId="0" borderId="3" xfId="3" applyFont="1" applyBorder="1" applyAlignment="1">
      <alignment horizontal="left" vertical="center" wrapText="1"/>
    </xf>
    <xf numFmtId="167" fontId="5" fillId="0" borderId="17" xfId="0" applyNumberFormat="1" applyFont="1" applyBorder="1" applyAlignment="1">
      <alignment horizontal="left" vertical="center"/>
    </xf>
    <xf numFmtId="0" fontId="15" fillId="0" borderId="15" xfId="0" applyFont="1" applyBorder="1" applyAlignment="1">
      <alignment horizontal="center" vertical="center"/>
    </xf>
    <xf numFmtId="0" fontId="7" fillId="2" borderId="1" xfId="0" applyFont="1" applyFill="1" applyBorder="1" applyAlignment="1">
      <alignment vertical="center" wrapText="1"/>
    </xf>
    <xf numFmtId="0" fontId="3" fillId="2" borderId="1" xfId="0" applyFont="1" applyFill="1" applyBorder="1" applyAlignment="1">
      <alignment vertical="center" wrapText="1"/>
    </xf>
    <xf numFmtId="0" fontId="14" fillId="0" borderId="1" xfId="0" applyFont="1" applyBorder="1" applyAlignment="1">
      <alignment horizontal="center" vertical="center" wrapText="1"/>
    </xf>
    <xf numFmtId="0" fontId="7" fillId="11" borderId="1" xfId="3" applyFont="1" applyFill="1" applyBorder="1" applyAlignment="1">
      <alignment vertical="center" wrapText="1"/>
    </xf>
    <xf numFmtId="0" fontId="7" fillId="0" borderId="1" xfId="3" applyFont="1" applyBorder="1" applyAlignment="1">
      <alignment horizontal="center" vertical="center" wrapText="1"/>
    </xf>
    <xf numFmtId="0" fontId="16" fillId="0" borderId="1" xfId="0" applyFont="1" applyBorder="1" applyAlignment="1">
      <alignment horizontal="left" wrapText="1"/>
    </xf>
    <xf numFmtId="1" fontId="12" fillId="12" borderId="1" xfId="0" applyNumberFormat="1" applyFont="1" applyFill="1" applyBorder="1" applyAlignment="1">
      <alignment horizontal="center" vertical="center"/>
    </xf>
    <xf numFmtId="0" fontId="13" fillId="12" borderId="1" xfId="0" applyFont="1" applyFill="1" applyBorder="1" applyAlignment="1">
      <alignment horizontal="center" vertical="center" wrapText="1"/>
    </xf>
    <xf numFmtId="2" fontId="13" fillId="12" borderId="1" xfId="0" applyNumberFormat="1" applyFont="1" applyFill="1" applyBorder="1" applyAlignment="1">
      <alignment horizontal="center" vertical="center" wrapText="1"/>
    </xf>
    <xf numFmtId="168" fontId="13" fillId="12" borderId="1" xfId="0" applyNumberFormat="1" applyFont="1" applyFill="1" applyBorder="1" applyAlignment="1">
      <alignment horizontal="center" vertical="center" wrapText="1"/>
    </xf>
    <xf numFmtId="0" fontId="11" fillId="0" borderId="0" xfId="0" applyFont="1" applyAlignment="1">
      <alignment horizontal="center"/>
    </xf>
    <xf numFmtId="0" fontId="11" fillId="0" borderId="16" xfId="0" applyFont="1" applyBorder="1"/>
    <xf numFmtId="0" fontId="2" fillId="10" borderId="18" xfId="3" applyFont="1" applyFill="1" applyBorder="1" applyAlignment="1">
      <alignment horizontal="center" vertical="center" wrapText="1"/>
    </xf>
    <xf numFmtId="0" fontId="2" fillId="10" borderId="0" xfId="3"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6" borderId="5"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18" fillId="0" borderId="2" xfId="0" applyFont="1" applyBorder="1" applyAlignment="1">
      <alignment horizontal="right" wrapText="1"/>
    </xf>
    <xf numFmtId="0" fontId="18" fillId="0" borderId="3" xfId="0" applyFont="1" applyBorder="1" applyAlignment="1">
      <alignment horizontal="right" wrapText="1"/>
    </xf>
    <xf numFmtId="0" fontId="18" fillId="0" borderId="4" xfId="0" applyFont="1" applyBorder="1" applyAlignment="1">
      <alignment horizontal="right" wrapText="1"/>
    </xf>
    <xf numFmtId="0" fontId="18" fillId="0" borderId="1" xfId="0" applyFont="1" applyBorder="1" applyAlignment="1">
      <alignment horizontal="left" vertical="center" wrapText="1"/>
    </xf>
    <xf numFmtId="0" fontId="18" fillId="0" borderId="12" xfId="0" applyFont="1" applyBorder="1" applyAlignment="1">
      <alignment horizontal="left" vertical="top" wrapText="1"/>
    </xf>
    <xf numFmtId="0" fontId="18" fillId="0" borderId="17" xfId="0" applyFont="1" applyBorder="1" applyAlignment="1">
      <alignment horizontal="left" vertical="top" wrapText="1"/>
    </xf>
    <xf numFmtId="0" fontId="18" fillId="0" borderId="12" xfId="0" applyFont="1" applyBorder="1" applyAlignment="1">
      <alignment horizontal="left" vertical="center" wrapText="1"/>
    </xf>
    <xf numFmtId="0" fontId="18" fillId="0" borderId="17" xfId="0" applyFont="1" applyBorder="1" applyAlignment="1">
      <alignment horizontal="left" vertical="center" wrapText="1"/>
    </xf>
    <xf numFmtId="0" fontId="2" fillId="10" borderId="19" xfId="3" applyFont="1" applyFill="1" applyBorder="1" applyAlignment="1">
      <alignment horizontal="center" vertical="center" wrapText="1"/>
    </xf>
    <xf numFmtId="0" fontId="2" fillId="10" borderId="20" xfId="3"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11" borderId="15" xfId="3" applyFont="1" applyFill="1" applyBorder="1" applyAlignment="1">
      <alignment horizontal="left" wrapText="1"/>
    </xf>
    <xf numFmtId="0" fontId="7" fillId="11" borderId="16" xfId="3" applyFont="1" applyFill="1" applyBorder="1" applyAlignment="1">
      <alignment horizontal="left" wrapText="1"/>
    </xf>
    <xf numFmtId="0" fontId="7" fillId="10" borderId="12" xfId="3" applyFont="1" applyFill="1" applyBorder="1" applyAlignment="1">
      <alignment horizontal="center" vertical="center" wrapText="1"/>
    </xf>
    <xf numFmtId="0" fontId="7" fillId="10" borderId="17" xfId="3" applyFont="1" applyFill="1" applyBorder="1" applyAlignment="1">
      <alignment horizontal="center" vertical="center" wrapText="1"/>
    </xf>
    <xf numFmtId="0" fontId="2" fillId="10" borderId="1" xfId="3" applyFont="1" applyFill="1" applyBorder="1" applyAlignment="1">
      <alignment horizontal="center" vertical="center" wrapText="1"/>
    </xf>
    <xf numFmtId="167" fontId="7" fillId="10" borderId="12" xfId="3" applyNumberFormat="1" applyFont="1" applyFill="1" applyBorder="1" applyAlignment="1">
      <alignment horizontal="center" vertical="center" wrapText="1"/>
    </xf>
    <xf numFmtId="167" fontId="7" fillId="10" borderId="17" xfId="3" applyNumberFormat="1" applyFont="1" applyFill="1" applyBorder="1" applyAlignment="1">
      <alignment horizontal="center" vertical="center" wrapText="1"/>
    </xf>
    <xf numFmtId="2" fontId="4" fillId="13" borderId="12" xfId="3" applyNumberFormat="1" applyFont="1" applyFill="1" applyBorder="1" applyAlignment="1" applyProtection="1">
      <alignment horizontal="center" vertical="center" shrinkToFit="1"/>
      <protection locked="0"/>
    </xf>
    <xf numFmtId="2" fontId="4" fillId="13" borderId="17" xfId="3" applyNumberFormat="1" applyFont="1" applyFill="1" applyBorder="1" applyAlignment="1" applyProtection="1">
      <alignment horizontal="center" vertical="center" shrinkToFit="1"/>
      <protection locked="0"/>
    </xf>
    <xf numFmtId="164" fontId="0" fillId="0" borderId="12" xfId="0" applyNumberFormat="1" applyBorder="1" applyAlignment="1">
      <alignment horizontal="center" vertical="center"/>
    </xf>
    <xf numFmtId="164" fontId="0" fillId="0" borderId="17" xfId="0" applyNumberFormat="1" applyBorder="1" applyAlignment="1">
      <alignment horizontal="center" vertical="center"/>
    </xf>
    <xf numFmtId="0" fontId="5"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167" fontId="5" fillId="6" borderId="12" xfId="0" applyNumberFormat="1" applyFont="1" applyFill="1" applyBorder="1" applyAlignment="1">
      <alignment horizontal="right" vertical="center" wrapText="1"/>
    </xf>
    <xf numFmtId="167" fontId="5" fillId="6" borderId="17" xfId="0" applyNumberFormat="1" applyFont="1" applyFill="1" applyBorder="1" applyAlignment="1">
      <alignment horizontal="right" vertical="center" wrapText="1"/>
    </xf>
    <xf numFmtId="2" fontId="5" fillId="13" borderId="12" xfId="3" applyNumberFormat="1" applyFont="1" applyFill="1" applyBorder="1" applyAlignment="1" applyProtection="1">
      <alignment horizontal="center" vertical="center" shrinkToFit="1"/>
      <protection locked="0"/>
    </xf>
    <xf numFmtId="2" fontId="5" fillId="13" borderId="17" xfId="3" applyNumberFormat="1" applyFont="1" applyFill="1" applyBorder="1" applyAlignment="1" applyProtection="1">
      <alignment horizontal="center" vertical="center" shrinkToFit="1"/>
      <protection locked="0"/>
    </xf>
    <xf numFmtId="0" fontId="8" fillId="13" borderId="12" xfId="3" applyFont="1" applyFill="1" applyBorder="1" applyAlignment="1" applyProtection="1">
      <alignment horizontal="center" vertical="center" wrapText="1"/>
      <protection locked="0"/>
    </xf>
    <xf numFmtId="0" fontId="8" fillId="13" borderId="17" xfId="3" applyFont="1" applyFill="1" applyBorder="1" applyAlignment="1" applyProtection="1">
      <alignment horizontal="center" vertical="center" wrapText="1"/>
      <protection locked="0"/>
    </xf>
    <xf numFmtId="0" fontId="7" fillId="0" borderId="15" xfId="3" applyFont="1" applyBorder="1" applyAlignment="1">
      <alignment horizontal="left" vertical="center" wrapText="1"/>
    </xf>
    <xf numFmtId="0" fontId="7" fillId="0" borderId="16" xfId="3" applyFont="1" applyBorder="1" applyAlignment="1">
      <alignment horizontal="left" vertical="center" wrapText="1"/>
    </xf>
    <xf numFmtId="10" fontId="7" fillId="0" borderId="18" xfId="0" applyNumberFormat="1" applyFont="1" applyBorder="1" applyAlignment="1">
      <alignment horizontal="center" vertical="center"/>
    </xf>
    <xf numFmtId="10" fontId="7" fillId="0" borderId="0" xfId="0" applyNumberFormat="1" applyFont="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3" fontId="4" fillId="0" borderId="12" xfId="3" applyNumberFormat="1" applyFont="1" applyBorder="1" applyAlignment="1">
      <alignment horizontal="right" vertical="center" shrinkToFit="1"/>
    </xf>
    <xf numFmtId="3" fontId="4" fillId="0" borderId="21" xfId="3" applyNumberFormat="1" applyFont="1" applyBorder="1" applyAlignment="1">
      <alignment horizontal="right" vertical="center" shrinkToFit="1"/>
    </xf>
    <xf numFmtId="3" fontId="4" fillId="0" borderId="17" xfId="3" applyNumberFormat="1" applyFont="1" applyBorder="1" applyAlignment="1">
      <alignment horizontal="right" vertical="center" shrinkToFit="1"/>
    </xf>
    <xf numFmtId="168" fontId="23" fillId="0" borderId="12" xfId="3" applyNumberFormat="1" applyFont="1" applyBorder="1" applyAlignment="1">
      <alignment horizontal="center" vertical="center" shrinkToFit="1"/>
    </xf>
    <xf numFmtId="168" fontId="23" fillId="0" borderId="21" xfId="3" applyNumberFormat="1" applyFont="1" applyBorder="1" applyAlignment="1">
      <alignment horizontal="center" vertical="center" shrinkToFit="1"/>
    </xf>
    <xf numFmtId="168" fontId="23" fillId="0" borderId="17" xfId="3" applyNumberFormat="1" applyFont="1" applyBorder="1" applyAlignment="1">
      <alignment horizontal="center" vertical="center" shrinkToFit="1"/>
    </xf>
    <xf numFmtId="9" fontId="11" fillId="13" borderId="12" xfId="2" applyFont="1" applyFill="1" applyBorder="1" applyAlignment="1" applyProtection="1">
      <alignment horizontal="center" vertical="center"/>
      <protection locked="0"/>
    </xf>
    <xf numFmtId="9" fontId="11" fillId="13" borderId="21" xfId="2" applyFont="1" applyFill="1" applyBorder="1" applyAlignment="1" applyProtection="1">
      <alignment horizontal="center" vertical="center"/>
      <protection locked="0"/>
    </xf>
    <xf numFmtId="9" fontId="11" fillId="13" borderId="17" xfId="2" applyFont="1" applyFill="1" applyBorder="1" applyAlignment="1" applyProtection="1">
      <alignment horizontal="center" vertical="center"/>
      <protection locked="0"/>
    </xf>
  </cellXfs>
  <cellStyles count="5">
    <cellStyle name="Comma" xfId="1" builtinId="3"/>
    <cellStyle name="Comma 2" xfId="4" xr:uid="{00000000-0005-0000-0000-000001000000}"/>
    <cellStyle name="Normal" xfId="0" builtinId="0"/>
    <cellStyle name="Normal 2" xfId="3" xr:uid="{00000000-0005-0000-0000-000003000000}"/>
    <cellStyle name="Percent" xfId="2"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view="pageBreakPreview" zoomScaleNormal="100" zoomScaleSheetLayoutView="100" workbookViewId="0">
      <selection activeCell="H11" sqref="H11"/>
    </sheetView>
  </sheetViews>
  <sheetFormatPr defaultRowHeight="14.4" x14ac:dyDescent="0.3"/>
  <cols>
    <col min="2" max="2" width="66.33203125" customWidth="1"/>
    <col min="3" max="5" width="32.109375" customWidth="1"/>
  </cols>
  <sheetData>
    <row r="1" spans="1:5" ht="90" customHeight="1" x14ac:dyDescent="0.3">
      <c r="A1" s="133" t="s">
        <v>132</v>
      </c>
      <c r="B1" s="134"/>
      <c r="C1" s="134"/>
      <c r="D1" s="134"/>
      <c r="E1" s="134"/>
    </row>
    <row r="2" spans="1:5" ht="13.8" customHeight="1" x14ac:dyDescent="0.3">
      <c r="A2" s="133" t="s">
        <v>319</v>
      </c>
      <c r="B2" s="134"/>
      <c r="C2" s="134"/>
      <c r="D2" s="134"/>
      <c r="E2" s="134"/>
    </row>
    <row r="3" spans="1:5" ht="18" x14ac:dyDescent="0.3">
      <c r="A3" s="135" t="s">
        <v>0</v>
      </c>
      <c r="B3" s="136"/>
      <c r="C3" s="136"/>
      <c r="D3" s="136"/>
      <c r="E3" s="137"/>
    </row>
    <row r="4" spans="1:5" ht="18" x14ac:dyDescent="0.3">
      <c r="A4" s="138" t="s">
        <v>1</v>
      </c>
      <c r="B4" s="138"/>
      <c r="C4" s="138"/>
      <c r="D4" s="138"/>
      <c r="E4" s="138"/>
    </row>
    <row r="5" spans="1:5" ht="18" x14ac:dyDescent="0.3">
      <c r="A5" s="139" t="s">
        <v>2</v>
      </c>
      <c r="B5" s="139"/>
      <c r="C5" s="139"/>
      <c r="D5" s="139"/>
      <c r="E5" s="139"/>
    </row>
    <row r="6" spans="1:5" ht="36" x14ac:dyDescent="0.3">
      <c r="A6" s="139" t="s">
        <v>3</v>
      </c>
      <c r="B6" s="139"/>
      <c r="C6" s="1" t="s">
        <v>4</v>
      </c>
      <c r="D6" s="138" t="s">
        <v>67</v>
      </c>
      <c r="E6" s="138"/>
    </row>
    <row r="7" spans="1:5" ht="36" x14ac:dyDescent="0.3">
      <c r="A7" s="139" t="s">
        <v>5</v>
      </c>
      <c r="B7" s="139"/>
      <c r="C7" s="2" t="s">
        <v>4</v>
      </c>
      <c r="D7" s="138" t="s">
        <v>68</v>
      </c>
      <c r="E7" s="138"/>
    </row>
    <row r="8" spans="1:5" ht="15" thickBot="1" x14ac:dyDescent="0.35"/>
    <row r="9" spans="1:5" ht="15" thickBot="1" x14ac:dyDescent="0.35">
      <c r="A9" s="140" t="s">
        <v>6</v>
      </c>
      <c r="B9" s="140" t="s">
        <v>7</v>
      </c>
      <c r="C9" s="142" t="s">
        <v>8</v>
      </c>
      <c r="D9" s="143"/>
      <c r="E9" s="144"/>
    </row>
    <row r="10" spans="1:5" ht="15" thickBot="1" x14ac:dyDescent="0.35">
      <c r="A10" s="141"/>
      <c r="B10" s="141"/>
      <c r="C10" s="3" t="s">
        <v>9</v>
      </c>
      <c r="D10" s="3" t="s">
        <v>10</v>
      </c>
      <c r="E10" s="3" t="s">
        <v>11</v>
      </c>
    </row>
    <row r="11" spans="1:5" ht="28.5" customHeight="1" x14ac:dyDescent="0.3">
      <c r="A11" s="141"/>
      <c r="B11" s="141"/>
      <c r="C11" s="4" t="s">
        <v>320</v>
      </c>
      <c r="D11" s="5" t="s">
        <v>320</v>
      </c>
      <c r="E11" s="22" t="s">
        <v>12</v>
      </c>
    </row>
    <row r="12" spans="1:5" x14ac:dyDescent="0.3">
      <c r="A12" s="6" t="s">
        <v>13</v>
      </c>
      <c r="B12" s="7" t="s">
        <v>143</v>
      </c>
      <c r="C12" s="8">
        <f>'SCH-A'!C5</f>
        <v>0</v>
      </c>
      <c r="D12" s="8">
        <f>'SCH-A'!D5</f>
        <v>0</v>
      </c>
      <c r="E12" s="8">
        <f>'SCH-A'!E5</f>
        <v>0</v>
      </c>
    </row>
    <row r="13" spans="1:5" x14ac:dyDescent="0.3">
      <c r="A13" s="6" t="s">
        <v>14</v>
      </c>
      <c r="B13" s="7" t="s">
        <v>145</v>
      </c>
      <c r="C13" s="8">
        <f>'SCH-B'!H18</f>
        <v>0</v>
      </c>
      <c r="D13" s="8">
        <f>'SCH-B'!I18</f>
        <v>0</v>
      </c>
      <c r="E13" s="8">
        <f>'SCH-B'!J18</f>
        <v>0</v>
      </c>
    </row>
    <row r="14" spans="1:5" x14ac:dyDescent="0.3">
      <c r="A14" s="6" t="s">
        <v>15</v>
      </c>
      <c r="B14" s="7" t="s">
        <v>146</v>
      </c>
      <c r="C14" s="8">
        <f>'SCH - C'!H14</f>
        <v>0</v>
      </c>
      <c r="D14" s="8">
        <f>'SCH - C'!I14</f>
        <v>0</v>
      </c>
      <c r="E14" s="8">
        <f>'SCH - C'!J14</f>
        <v>0</v>
      </c>
    </row>
    <row r="15" spans="1:5" x14ac:dyDescent="0.3">
      <c r="A15" s="6" t="s">
        <v>16</v>
      </c>
      <c r="B15" s="7" t="s">
        <v>147</v>
      </c>
      <c r="C15" s="8">
        <f>'SCH - D'!H13</f>
        <v>0</v>
      </c>
      <c r="D15" s="8">
        <f>'SCH - D'!I13</f>
        <v>0</v>
      </c>
      <c r="E15" s="8">
        <f>'SCH - D'!J13</f>
        <v>0</v>
      </c>
    </row>
    <row r="16" spans="1:5" x14ac:dyDescent="0.3">
      <c r="A16" s="6" t="s">
        <v>17</v>
      </c>
      <c r="B16" s="7" t="s">
        <v>148</v>
      </c>
      <c r="C16" s="8">
        <f>'SCH - E'!H17</f>
        <v>0</v>
      </c>
      <c r="D16" s="8">
        <f>'SCH - E'!I17</f>
        <v>0</v>
      </c>
      <c r="E16" s="8">
        <f>'SCH - E'!J17</f>
        <v>0</v>
      </c>
    </row>
    <row r="17" spans="1:5" x14ac:dyDescent="0.3">
      <c r="A17" s="6" t="s">
        <v>18</v>
      </c>
      <c r="B17" s="7" t="s">
        <v>149</v>
      </c>
      <c r="C17" s="8">
        <f>'SCH - F'!H11</f>
        <v>0</v>
      </c>
      <c r="D17" s="8">
        <f>'SCH - F'!I11</f>
        <v>0</v>
      </c>
      <c r="E17" s="8">
        <f>'SCH - F'!J11</f>
        <v>0</v>
      </c>
    </row>
    <row r="18" spans="1:5" x14ac:dyDescent="0.3">
      <c r="A18" s="6" t="s">
        <v>19</v>
      </c>
      <c r="B18" s="7" t="s">
        <v>150</v>
      </c>
      <c r="C18" s="8">
        <f>'SCH - G'!H23</f>
        <v>0</v>
      </c>
      <c r="D18" s="8">
        <f>'SCH - G'!I23</f>
        <v>0</v>
      </c>
      <c r="E18" s="8">
        <f>'SCH - G'!J23</f>
        <v>0</v>
      </c>
    </row>
    <row r="19" spans="1:5" x14ac:dyDescent="0.3">
      <c r="A19" s="6" t="s">
        <v>20</v>
      </c>
      <c r="B19" s="7" t="s">
        <v>151</v>
      </c>
      <c r="C19" s="8">
        <f>'SCH - H'!H37</f>
        <v>0</v>
      </c>
      <c r="D19" s="8">
        <f>'SCH - H'!I37</f>
        <v>0</v>
      </c>
      <c r="E19" s="8">
        <f>'SCH - H'!J37</f>
        <v>0</v>
      </c>
    </row>
    <row r="20" spans="1:5" x14ac:dyDescent="0.3">
      <c r="A20" s="6" t="s">
        <v>21</v>
      </c>
      <c r="B20" s="7" t="s">
        <v>152</v>
      </c>
      <c r="C20" s="8">
        <f>'SCH - I'!H10</f>
        <v>0</v>
      </c>
      <c r="D20" s="8">
        <f>'SCH - I'!I10</f>
        <v>0</v>
      </c>
      <c r="E20" s="8">
        <f>'SCH - I'!J10</f>
        <v>0</v>
      </c>
    </row>
    <row r="21" spans="1:5" x14ac:dyDescent="0.3">
      <c r="A21" s="6" t="s">
        <v>22</v>
      </c>
      <c r="B21" s="7" t="s">
        <v>153</v>
      </c>
      <c r="C21" s="8">
        <f>'SCH - J'!H13</f>
        <v>0</v>
      </c>
      <c r="D21" s="8">
        <f>'SCH - J'!I13</f>
        <v>0</v>
      </c>
      <c r="E21" s="8">
        <f>'SCH - J'!J13</f>
        <v>0</v>
      </c>
    </row>
    <row r="22" spans="1:5" x14ac:dyDescent="0.3">
      <c r="A22" s="9" t="s">
        <v>23</v>
      </c>
      <c r="B22" s="7" t="s">
        <v>154</v>
      </c>
      <c r="C22" s="8">
        <f>'SCH - K'!H7</f>
        <v>0</v>
      </c>
      <c r="D22" s="8">
        <f>'SCH - K'!I7</f>
        <v>0</v>
      </c>
      <c r="E22" s="8">
        <f>'SCH - K'!J7</f>
        <v>0</v>
      </c>
    </row>
    <row r="23" spans="1:5" x14ac:dyDescent="0.3">
      <c r="A23" s="11" t="s">
        <v>24</v>
      </c>
      <c r="B23" s="10" t="s">
        <v>155</v>
      </c>
      <c r="C23" s="8">
        <f>'SCH - L'!H7</f>
        <v>0</v>
      </c>
      <c r="D23" s="8">
        <f>'SCH - L'!I7</f>
        <v>0</v>
      </c>
      <c r="E23" s="8">
        <f>'SCH - L'!J7</f>
        <v>0</v>
      </c>
    </row>
    <row r="24" spans="1:5" x14ac:dyDescent="0.3">
      <c r="A24" s="9" t="s">
        <v>25</v>
      </c>
      <c r="B24" s="10" t="s">
        <v>156</v>
      </c>
      <c r="C24" s="8">
        <f>'SCH - M'!H7</f>
        <v>0</v>
      </c>
      <c r="D24" s="8">
        <f>'SCH - M'!I7</f>
        <v>0</v>
      </c>
      <c r="E24" s="8">
        <f>'SCH - M'!J7</f>
        <v>0</v>
      </c>
    </row>
    <row r="25" spans="1:5" x14ac:dyDescent="0.3">
      <c r="A25" s="9" t="s">
        <v>26</v>
      </c>
      <c r="B25" s="10" t="s">
        <v>157</v>
      </c>
      <c r="C25" s="8">
        <f>'SCH - N'!H15</f>
        <v>0</v>
      </c>
      <c r="D25" s="8">
        <f>'SCH - N'!I15</f>
        <v>0</v>
      </c>
      <c r="E25" s="8">
        <f>'SCH - N'!J15</f>
        <v>0</v>
      </c>
    </row>
    <row r="26" spans="1:5" x14ac:dyDescent="0.3">
      <c r="A26" s="9" t="s">
        <v>27</v>
      </c>
      <c r="B26" s="10" t="s">
        <v>158</v>
      </c>
      <c r="C26" s="8">
        <f>'SCH - O'!H7</f>
        <v>0</v>
      </c>
      <c r="D26" s="8">
        <f>'SCH - O'!I7</f>
        <v>0</v>
      </c>
      <c r="E26" s="8">
        <f>'SCH - O'!J7</f>
        <v>0</v>
      </c>
    </row>
    <row r="27" spans="1:5" x14ac:dyDescent="0.3">
      <c r="A27" s="9" t="s">
        <v>28</v>
      </c>
      <c r="B27" s="10" t="s">
        <v>159</v>
      </c>
      <c r="C27" s="8">
        <f>'SCH - P'!H29</f>
        <v>0</v>
      </c>
      <c r="D27" s="8">
        <f>'SCH - P'!I29</f>
        <v>0</v>
      </c>
      <c r="E27" s="8">
        <f>'SCH - P'!J29</f>
        <v>0</v>
      </c>
    </row>
    <row r="28" spans="1:5" x14ac:dyDescent="0.3">
      <c r="A28" s="9" t="s">
        <v>29</v>
      </c>
      <c r="B28" s="10" t="s">
        <v>160</v>
      </c>
      <c r="C28" s="8">
        <f>'SCH - Q'!H12</f>
        <v>0</v>
      </c>
      <c r="D28" s="8">
        <f>'SCH - Q'!I12</f>
        <v>0</v>
      </c>
      <c r="E28" s="8">
        <f>'SCH - Q'!J12</f>
        <v>0</v>
      </c>
    </row>
    <row r="29" spans="1:5" x14ac:dyDescent="0.3">
      <c r="A29" s="9" t="s">
        <v>30</v>
      </c>
      <c r="B29" s="10" t="s">
        <v>313</v>
      </c>
      <c r="C29" s="8">
        <f>'SCH - R '!H25</f>
        <v>0</v>
      </c>
      <c r="D29" s="8">
        <f>'SCH - R '!I25</f>
        <v>0</v>
      </c>
      <c r="E29" s="8">
        <f>'SCH - R '!J25</f>
        <v>0</v>
      </c>
    </row>
    <row r="30" spans="1:5" x14ac:dyDescent="0.3">
      <c r="A30" s="9" t="s">
        <v>144</v>
      </c>
      <c r="B30" s="10" t="s">
        <v>295</v>
      </c>
      <c r="C30" s="8">
        <f>+'SCH - S'!H16</f>
        <v>0</v>
      </c>
      <c r="D30" s="8">
        <f>+'SCH - S'!I16</f>
        <v>0</v>
      </c>
      <c r="E30" s="8">
        <f>+'SCH - S'!J16</f>
        <v>0</v>
      </c>
    </row>
    <row r="31" spans="1:5" x14ac:dyDescent="0.3">
      <c r="A31" s="9" t="s">
        <v>282</v>
      </c>
      <c r="B31" s="10" t="s">
        <v>312</v>
      </c>
      <c r="C31" s="8">
        <f>'SCH - T'!H15</f>
        <v>0</v>
      </c>
      <c r="D31" s="8">
        <f>'SCH - T'!I15</f>
        <v>0</v>
      </c>
      <c r="E31" s="8">
        <f>'SCH - T'!J15</f>
        <v>0</v>
      </c>
    </row>
    <row r="32" spans="1:5" x14ac:dyDescent="0.3">
      <c r="A32" s="9" t="s">
        <v>309</v>
      </c>
      <c r="B32" s="10" t="s">
        <v>310</v>
      </c>
      <c r="C32" s="8"/>
      <c r="D32" s="8"/>
      <c r="E32" s="20">
        <f>'SCH - U'!F10</f>
        <v>118047929</v>
      </c>
    </row>
    <row r="33" spans="1:5" x14ac:dyDescent="0.3">
      <c r="A33" s="12"/>
      <c r="B33" s="13" t="s">
        <v>31</v>
      </c>
      <c r="C33" s="14">
        <f>SUM(C13:C32)</f>
        <v>0</v>
      </c>
      <c r="D33" s="14">
        <f>SUM(D12:D32)</f>
        <v>0</v>
      </c>
      <c r="E33" s="21">
        <f>SUM(E12:E32)</f>
        <v>118047929</v>
      </c>
    </row>
  </sheetData>
  <sheetProtection algorithmName="SHA-512" hashValue="HPOu6gOH6eZWr1p1MimqGncNmN4MJYsExOhe32bitKNwJFGrf7d92tMjLvn0i+Y4sXqiXCNQIgiEyKhjDqFyCw==" saltValue="KMdPFTfoPENgmY+3BhlXDQ==" spinCount="100000" sheet="1" objects="1" scenarios="1"/>
  <protectedRanges>
    <protectedRange sqref="A5:E11" name="Range1_1"/>
  </protectedRanges>
  <mergeCells count="12">
    <mergeCell ref="A6:B6"/>
    <mergeCell ref="D6:E6"/>
    <mergeCell ref="A7:B7"/>
    <mergeCell ref="D7:E7"/>
    <mergeCell ref="A9:A11"/>
    <mergeCell ref="B9:B11"/>
    <mergeCell ref="C9:E9"/>
    <mergeCell ref="A1:E1"/>
    <mergeCell ref="A2:E2"/>
    <mergeCell ref="A3:E3"/>
    <mergeCell ref="A4:E4"/>
    <mergeCell ref="A5:E5"/>
  </mergeCells>
  <pageMargins left="0.7" right="0.7" top="0.75" bottom="0.75" header="0.3" footer="0.3"/>
  <pageSetup paperSize="9"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3"/>
  <sheetViews>
    <sheetView zoomScale="93" zoomScaleNormal="93" workbookViewId="0">
      <selection activeCell="C5" sqref="C5:E6"/>
    </sheetView>
  </sheetViews>
  <sheetFormatPr defaultRowHeight="14.4" x14ac:dyDescent="0.3"/>
  <cols>
    <col min="1" max="1" width="62.88671875" customWidth="1"/>
    <col min="2" max="2" width="8.5546875" customWidth="1"/>
    <col min="3" max="5" width="23" customWidth="1"/>
    <col min="9" max="9" width="12.5546875" customWidth="1"/>
  </cols>
  <sheetData>
    <row r="1" spans="1:5" ht="119.25" customHeight="1" x14ac:dyDescent="0.3">
      <c r="A1" s="133" t="str">
        <f>SUMMARY!A1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34"/>
      <c r="C1" s="134"/>
      <c r="D1" s="134"/>
      <c r="E1" s="134"/>
    </row>
    <row r="2" spans="1:5" ht="18" x14ac:dyDescent="0.3">
      <c r="A2" s="133" t="s">
        <v>319</v>
      </c>
      <c r="B2" s="134"/>
      <c r="C2" s="134"/>
      <c r="D2" s="134"/>
      <c r="E2" s="134"/>
    </row>
    <row r="3" spans="1:5" ht="78.75" customHeight="1" x14ac:dyDescent="0.3">
      <c r="A3" s="148" t="s">
        <v>204</v>
      </c>
      <c r="B3" s="148"/>
      <c r="C3" s="148"/>
      <c r="D3" s="148"/>
      <c r="E3" s="148"/>
    </row>
    <row r="4" spans="1:5" ht="15" thickBot="1" x14ac:dyDescent="0.35">
      <c r="A4" s="19" t="s">
        <v>200</v>
      </c>
      <c r="B4" s="19"/>
      <c r="C4" s="3" t="s">
        <v>9</v>
      </c>
      <c r="D4" s="3" t="s">
        <v>10</v>
      </c>
      <c r="E4" s="3" t="s">
        <v>11</v>
      </c>
    </row>
    <row r="5" spans="1:5" ht="30.75" customHeight="1" x14ac:dyDescent="0.3">
      <c r="A5" s="149" t="s">
        <v>315</v>
      </c>
      <c r="B5" s="18" t="s">
        <v>201</v>
      </c>
      <c r="C5" s="18"/>
      <c r="D5" s="18"/>
      <c r="E5" s="15"/>
    </row>
    <row r="6" spans="1:5" ht="184.5" customHeight="1" x14ac:dyDescent="0.3">
      <c r="A6" s="150"/>
      <c r="B6" s="18" t="s">
        <v>202</v>
      </c>
      <c r="C6" s="18"/>
      <c r="D6" s="18"/>
      <c r="E6" s="15"/>
    </row>
    <row r="7" spans="1:5" ht="21" customHeight="1" x14ac:dyDescent="0.3">
      <c r="A7" s="151" t="s">
        <v>205</v>
      </c>
      <c r="B7" s="18" t="s">
        <v>201</v>
      </c>
      <c r="C7" s="15">
        <f>C5/21</f>
        <v>0</v>
      </c>
      <c r="D7" s="15">
        <f>D5/21</f>
        <v>0</v>
      </c>
      <c r="E7" s="15">
        <f>E5/21</f>
        <v>0</v>
      </c>
    </row>
    <row r="8" spans="1:5" ht="39.75" customHeight="1" x14ac:dyDescent="0.3">
      <c r="A8" s="152"/>
      <c r="B8" s="18" t="s">
        <v>202</v>
      </c>
      <c r="C8" s="18"/>
      <c r="D8" s="18"/>
      <c r="E8" s="15"/>
    </row>
    <row r="9" spans="1:5" ht="59.25" customHeight="1" x14ac:dyDescent="0.3">
      <c r="A9" s="145" t="s">
        <v>203</v>
      </c>
      <c r="B9" s="146"/>
      <c r="C9" s="146"/>
      <c r="D9" s="146"/>
      <c r="E9" s="147"/>
    </row>
    <row r="10" spans="1:5" x14ac:dyDescent="0.3">
      <c r="A10" s="16"/>
    </row>
    <row r="11" spans="1:5" x14ac:dyDescent="0.3">
      <c r="A11" s="17"/>
    </row>
    <row r="12" spans="1:5" x14ac:dyDescent="0.3">
      <c r="A12" s="16"/>
    </row>
    <row r="13" spans="1:5" ht="58.5" customHeight="1" x14ac:dyDescent="0.3">
      <c r="A13" s="17"/>
    </row>
  </sheetData>
  <protectedRanges>
    <protectedRange sqref="C4:E4" name="Range1_1"/>
  </protectedRanges>
  <mergeCells count="6">
    <mergeCell ref="A9:E9"/>
    <mergeCell ref="A1:E1"/>
    <mergeCell ref="A3:E3"/>
    <mergeCell ref="A2:E2"/>
    <mergeCell ref="A5:A6"/>
    <mergeCell ref="A7:A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8"/>
  <sheetViews>
    <sheetView topLeftCell="A13" zoomScale="85" zoomScaleNormal="85" zoomScaleSheetLayoutView="70" workbookViewId="0">
      <selection activeCell="G14" sqref="G14"/>
    </sheetView>
  </sheetViews>
  <sheetFormatPr defaultColWidth="8.77734375" defaultRowHeight="14.4" x14ac:dyDescent="0.3"/>
  <cols>
    <col min="1" max="1" width="9.88671875" customWidth="1"/>
    <col min="2" max="2" width="57.5546875" customWidth="1"/>
    <col min="3" max="3" width="7.88671875" customWidth="1"/>
    <col min="4" max="4" width="8.5546875" bestFit="1" customWidth="1"/>
    <col min="5" max="5" width="17.109375" customWidth="1"/>
    <col min="6" max="6" width="16.33203125" bestFit="1" customWidth="1"/>
    <col min="7" max="7" width="15.109375" bestFit="1" customWidth="1"/>
    <col min="8" max="9" width="16.33203125" bestFit="1" customWidth="1"/>
    <col min="10" max="10" width="16.6640625" customWidth="1"/>
  </cols>
  <sheetData>
    <row r="1" spans="1:10" ht="90.75" customHeight="1" x14ac:dyDescent="0.3">
      <c r="A1" s="133" t="str">
        <f>SUMMARY!A1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34"/>
      <c r="C1" s="134"/>
      <c r="D1" s="134"/>
      <c r="E1" s="134"/>
      <c r="F1" s="134"/>
      <c r="G1" s="134"/>
      <c r="H1" s="134"/>
      <c r="I1" s="134"/>
      <c r="J1" s="134"/>
    </row>
    <row r="2" spans="1:10" ht="18.75" customHeight="1"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14</v>
      </c>
      <c r="B5" s="156" t="s">
        <v>206</v>
      </c>
      <c r="C5" s="157"/>
      <c r="D5" s="157"/>
      <c r="E5" s="157"/>
      <c r="F5" s="157"/>
      <c r="G5" s="157"/>
      <c r="H5" s="157"/>
      <c r="I5" s="157"/>
      <c r="J5" s="157"/>
    </row>
    <row r="6" spans="1:10" ht="69" x14ac:dyDescent="0.3">
      <c r="A6" s="34">
        <v>1</v>
      </c>
      <c r="B6" s="35" t="s">
        <v>34</v>
      </c>
      <c r="C6" s="34" t="s">
        <v>35</v>
      </c>
      <c r="D6" s="36">
        <v>136834</v>
      </c>
      <c r="E6" s="23"/>
      <c r="F6" s="24"/>
      <c r="G6" s="25"/>
      <c r="H6" s="37">
        <f>E6*D6</f>
        <v>0</v>
      </c>
      <c r="I6" s="37">
        <f>F6*D6</f>
        <v>0</v>
      </c>
      <c r="J6" s="37">
        <f>G6*D6</f>
        <v>0</v>
      </c>
    </row>
    <row r="7" spans="1:10" ht="55.2" x14ac:dyDescent="0.3">
      <c r="A7" s="38">
        <v>2</v>
      </c>
      <c r="B7" s="35" t="s">
        <v>36</v>
      </c>
      <c r="C7" s="34" t="s">
        <v>35</v>
      </c>
      <c r="D7" s="36">
        <v>136834</v>
      </c>
      <c r="E7" s="26"/>
      <c r="F7" s="24"/>
      <c r="G7" s="25"/>
      <c r="H7" s="37">
        <f t="shared" ref="H7:H17" si="0">E7*D7</f>
        <v>0</v>
      </c>
      <c r="I7" s="37">
        <f t="shared" ref="I7:I17" si="1">F7*D7</f>
        <v>0</v>
      </c>
      <c r="J7" s="37">
        <f t="shared" ref="J7:J17" si="2">G7*D7</f>
        <v>0</v>
      </c>
    </row>
    <row r="8" spans="1:10" ht="69" x14ac:dyDescent="0.3">
      <c r="A8" s="34">
        <v>3</v>
      </c>
      <c r="B8" s="35" t="s">
        <v>37</v>
      </c>
      <c r="C8" s="34" t="s">
        <v>35</v>
      </c>
      <c r="D8" s="36">
        <v>40095</v>
      </c>
      <c r="E8" s="23"/>
      <c r="F8" s="24"/>
      <c r="G8" s="25"/>
      <c r="H8" s="37">
        <f t="shared" si="0"/>
        <v>0</v>
      </c>
      <c r="I8" s="37">
        <f t="shared" si="1"/>
        <v>0</v>
      </c>
      <c r="J8" s="37">
        <f t="shared" si="2"/>
        <v>0</v>
      </c>
    </row>
    <row r="9" spans="1:10" ht="55.2" x14ac:dyDescent="0.3">
      <c r="A9" s="34">
        <v>4</v>
      </c>
      <c r="B9" s="35" t="s">
        <v>161</v>
      </c>
      <c r="C9" s="34" t="s">
        <v>38</v>
      </c>
      <c r="D9" s="36">
        <v>9146</v>
      </c>
      <c r="E9" s="23"/>
      <c r="F9" s="24"/>
      <c r="G9" s="25"/>
      <c r="H9" s="37">
        <f t="shared" si="0"/>
        <v>0</v>
      </c>
      <c r="I9" s="37">
        <f t="shared" si="1"/>
        <v>0</v>
      </c>
      <c r="J9" s="37">
        <f t="shared" si="2"/>
        <v>0</v>
      </c>
    </row>
    <row r="10" spans="1:10" ht="55.2" x14ac:dyDescent="0.3">
      <c r="A10" s="34">
        <v>5</v>
      </c>
      <c r="B10" s="35" t="s">
        <v>162</v>
      </c>
      <c r="C10" s="34" t="s">
        <v>35</v>
      </c>
      <c r="D10" s="36">
        <v>40095</v>
      </c>
      <c r="E10" s="23"/>
      <c r="F10" s="24"/>
      <c r="G10" s="25"/>
      <c r="H10" s="37">
        <f t="shared" si="0"/>
        <v>0</v>
      </c>
      <c r="I10" s="37">
        <f t="shared" si="1"/>
        <v>0</v>
      </c>
      <c r="J10" s="37">
        <f t="shared" si="2"/>
        <v>0</v>
      </c>
    </row>
    <row r="11" spans="1:10" ht="41.4" x14ac:dyDescent="0.3">
      <c r="A11" s="34">
        <v>6</v>
      </c>
      <c r="B11" s="35" t="s">
        <v>39</v>
      </c>
      <c r="C11" s="34" t="s">
        <v>38</v>
      </c>
      <c r="D11" s="36">
        <v>543</v>
      </c>
      <c r="E11" s="23"/>
      <c r="F11" s="24"/>
      <c r="G11" s="25"/>
      <c r="H11" s="37">
        <f t="shared" si="0"/>
        <v>0</v>
      </c>
      <c r="I11" s="37">
        <f t="shared" si="1"/>
        <v>0</v>
      </c>
      <c r="J11" s="37">
        <f t="shared" si="2"/>
        <v>0</v>
      </c>
    </row>
    <row r="12" spans="1:10" ht="55.2" x14ac:dyDescent="0.3">
      <c r="A12" s="34">
        <v>7</v>
      </c>
      <c r="B12" s="35" t="s">
        <v>163</v>
      </c>
      <c r="C12" s="34" t="s">
        <v>38</v>
      </c>
      <c r="D12" s="36">
        <v>360</v>
      </c>
      <c r="E12" s="23"/>
      <c r="F12" s="24"/>
      <c r="G12" s="25"/>
      <c r="H12" s="37">
        <f t="shared" si="0"/>
        <v>0</v>
      </c>
      <c r="I12" s="37">
        <f t="shared" si="1"/>
        <v>0</v>
      </c>
      <c r="J12" s="37">
        <f t="shared" si="2"/>
        <v>0</v>
      </c>
    </row>
    <row r="13" spans="1:10" ht="55.2" x14ac:dyDescent="0.3">
      <c r="A13" s="34">
        <v>8</v>
      </c>
      <c r="B13" s="35" t="s">
        <v>40</v>
      </c>
      <c r="C13" s="34" t="s">
        <v>35</v>
      </c>
      <c r="D13" s="36">
        <v>16637</v>
      </c>
      <c r="E13" s="23"/>
      <c r="F13" s="24"/>
      <c r="G13" s="25"/>
      <c r="H13" s="37">
        <f t="shared" si="0"/>
        <v>0</v>
      </c>
      <c r="I13" s="37">
        <f t="shared" si="1"/>
        <v>0</v>
      </c>
      <c r="J13" s="37">
        <f t="shared" si="2"/>
        <v>0</v>
      </c>
    </row>
    <row r="14" spans="1:10" ht="55.2" x14ac:dyDescent="0.3">
      <c r="A14" s="34">
        <v>9</v>
      </c>
      <c r="B14" s="39" t="s">
        <v>164</v>
      </c>
      <c r="C14" s="40" t="s">
        <v>38</v>
      </c>
      <c r="D14" s="36">
        <v>294</v>
      </c>
      <c r="E14" s="27"/>
      <c r="F14" s="28"/>
      <c r="G14" s="29"/>
      <c r="H14" s="37">
        <f t="shared" si="0"/>
        <v>0</v>
      </c>
      <c r="I14" s="37">
        <f t="shared" si="1"/>
        <v>0</v>
      </c>
      <c r="J14" s="37">
        <f t="shared" si="2"/>
        <v>0</v>
      </c>
    </row>
    <row r="15" spans="1:10" ht="69" x14ac:dyDescent="0.3">
      <c r="A15" s="34">
        <v>10</v>
      </c>
      <c r="B15" s="35" t="s">
        <v>41</v>
      </c>
      <c r="C15" s="34" t="s">
        <v>25</v>
      </c>
      <c r="D15" s="36">
        <v>20452</v>
      </c>
      <c r="E15" s="23"/>
      <c r="F15" s="24"/>
      <c r="G15" s="25"/>
      <c r="H15" s="37">
        <f t="shared" si="0"/>
        <v>0</v>
      </c>
      <c r="I15" s="37">
        <f t="shared" si="1"/>
        <v>0</v>
      </c>
      <c r="J15" s="37">
        <f t="shared" si="2"/>
        <v>0</v>
      </c>
    </row>
    <row r="16" spans="1:10" ht="41.4" x14ac:dyDescent="0.3">
      <c r="A16" s="34">
        <v>11</v>
      </c>
      <c r="B16" s="35" t="s">
        <v>42</v>
      </c>
      <c r="C16" s="34" t="s">
        <v>43</v>
      </c>
      <c r="D16" s="41">
        <v>0</v>
      </c>
      <c r="E16" s="23"/>
      <c r="F16" s="30"/>
      <c r="G16" s="25"/>
      <c r="H16" s="37">
        <f t="shared" si="0"/>
        <v>0</v>
      </c>
      <c r="I16" s="37">
        <f t="shared" si="1"/>
        <v>0</v>
      </c>
      <c r="J16" s="37">
        <f t="shared" si="2"/>
        <v>0</v>
      </c>
    </row>
    <row r="17" spans="1:10" ht="41.4" x14ac:dyDescent="0.3">
      <c r="A17" s="34">
        <v>12</v>
      </c>
      <c r="B17" s="35" t="s">
        <v>165</v>
      </c>
      <c r="C17" s="34" t="s">
        <v>44</v>
      </c>
      <c r="D17" s="41">
        <v>0</v>
      </c>
      <c r="E17" s="23"/>
      <c r="F17" s="24"/>
      <c r="G17" s="25"/>
      <c r="H17" s="37">
        <f t="shared" si="0"/>
        <v>0</v>
      </c>
      <c r="I17" s="37">
        <f t="shared" si="1"/>
        <v>0</v>
      </c>
      <c r="J17" s="37">
        <f t="shared" si="2"/>
        <v>0</v>
      </c>
    </row>
    <row r="18" spans="1:10" x14ac:dyDescent="0.3">
      <c r="A18" s="42"/>
      <c r="B18" s="43" t="s">
        <v>45</v>
      </c>
      <c r="C18" s="44"/>
      <c r="D18" s="45"/>
      <c r="E18" s="46"/>
      <c r="F18" s="46"/>
      <c r="G18" s="46"/>
      <c r="H18" s="47">
        <f>SUM(H6:H17)</f>
        <v>0</v>
      </c>
      <c r="I18" s="47">
        <f t="shared" ref="I18:J18" si="3">SUM(I6:I17)</f>
        <v>0</v>
      </c>
      <c r="J18" s="47">
        <f t="shared" si="3"/>
        <v>0</v>
      </c>
    </row>
  </sheetData>
  <sheetProtection algorithmName="SHA-512" hashValue="mhjK9WYcEo5MceJBd9FmJY39IOqVgQ3518d7MkYkx6yofiNpc2g+yQENCoPJO6LsFhjNQsd9oVVsSOBL76ZESA==" saltValue="bsefWZFmY57ABezp6rMcNA==" spinCount="100000" sheet="1" objects="1" scenarios="1" selectLockedCells="1"/>
  <mergeCells count="9">
    <mergeCell ref="A1:J1"/>
    <mergeCell ref="A2:J2"/>
    <mergeCell ref="E3:G3"/>
    <mergeCell ref="H3:J3"/>
    <mergeCell ref="B5:J5"/>
    <mergeCell ref="A3:A4"/>
    <mergeCell ref="B3:B4"/>
    <mergeCell ref="C3:C4"/>
    <mergeCell ref="D3:D4"/>
  </mergeCells>
  <pageMargins left="0.7" right="0.7" top="0.75" bottom="0.75" header="0.3" footer="0.3"/>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4"/>
  <sheetViews>
    <sheetView zoomScale="55" zoomScaleNormal="55" workbookViewId="0">
      <selection activeCell="G12" sqref="G12"/>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77.25" customHeight="1" x14ac:dyDescent="0.3">
      <c r="A1" s="160" t="str">
        <f>'SCH-B'!A1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15</v>
      </c>
      <c r="B5" s="156" t="s">
        <v>207</v>
      </c>
      <c r="C5" s="157"/>
      <c r="D5" s="157"/>
      <c r="E5" s="157"/>
      <c r="F5" s="157"/>
      <c r="G5" s="157"/>
      <c r="H5" s="157"/>
      <c r="I5" s="157"/>
      <c r="J5" s="157"/>
    </row>
    <row r="6" spans="1:10" ht="69" x14ac:dyDescent="0.3">
      <c r="A6" s="34">
        <v>1</v>
      </c>
      <c r="B6" s="35" t="s">
        <v>48</v>
      </c>
      <c r="C6" s="48" t="s">
        <v>49</v>
      </c>
      <c r="D6" s="36">
        <v>1250</v>
      </c>
      <c r="E6" s="23"/>
      <c r="F6" s="24"/>
      <c r="G6" s="25"/>
      <c r="H6" s="37">
        <f>E6*D6</f>
        <v>0</v>
      </c>
      <c r="I6" s="37">
        <f>F6*D6</f>
        <v>0</v>
      </c>
      <c r="J6" s="37">
        <f>G6*D6</f>
        <v>0</v>
      </c>
    </row>
    <row r="7" spans="1:10" ht="41.4" x14ac:dyDescent="0.3">
      <c r="A7" s="34">
        <v>2</v>
      </c>
      <c r="B7" s="35" t="s">
        <v>50</v>
      </c>
      <c r="C7" s="48" t="s">
        <v>38</v>
      </c>
      <c r="D7" s="36">
        <v>277</v>
      </c>
      <c r="E7" s="23"/>
      <c r="F7" s="24"/>
      <c r="G7" s="25"/>
      <c r="H7" s="37">
        <f t="shared" ref="H7:H12" si="0">E7*D7</f>
        <v>0</v>
      </c>
      <c r="I7" s="37">
        <f t="shared" ref="I7:I12" si="1">F7*D7</f>
        <v>0</v>
      </c>
      <c r="J7" s="37">
        <f t="shared" ref="J7:J13" si="2">G7*D7</f>
        <v>0</v>
      </c>
    </row>
    <row r="8" spans="1:10" ht="41.4" x14ac:dyDescent="0.3">
      <c r="A8" s="34">
        <v>3</v>
      </c>
      <c r="B8" s="35" t="s">
        <v>51</v>
      </c>
      <c r="C8" s="48" t="s">
        <v>35</v>
      </c>
      <c r="D8" s="36">
        <v>1204</v>
      </c>
      <c r="E8" s="23"/>
      <c r="F8" s="24"/>
      <c r="G8" s="25"/>
      <c r="H8" s="37">
        <f t="shared" si="0"/>
        <v>0</v>
      </c>
      <c r="I8" s="37">
        <f t="shared" si="1"/>
        <v>0</v>
      </c>
      <c r="J8" s="37">
        <f t="shared" si="2"/>
        <v>0</v>
      </c>
    </row>
    <row r="9" spans="1:10" ht="69" x14ac:dyDescent="0.3">
      <c r="A9" s="34">
        <v>4</v>
      </c>
      <c r="B9" s="35" t="s">
        <v>52</v>
      </c>
      <c r="C9" s="48" t="s">
        <v>43</v>
      </c>
      <c r="D9" s="36">
        <v>3381</v>
      </c>
      <c r="E9" s="23"/>
      <c r="F9" s="24"/>
      <c r="G9" s="25"/>
      <c r="H9" s="37">
        <f t="shared" si="0"/>
        <v>0</v>
      </c>
      <c r="I9" s="37">
        <f t="shared" si="1"/>
        <v>0</v>
      </c>
      <c r="J9" s="37">
        <f t="shared" si="2"/>
        <v>0</v>
      </c>
    </row>
    <row r="10" spans="1:10" ht="82.8" x14ac:dyDescent="0.3">
      <c r="A10" s="34">
        <v>5</v>
      </c>
      <c r="B10" s="35" t="s">
        <v>53</v>
      </c>
      <c r="C10" s="48" t="s">
        <v>35</v>
      </c>
      <c r="D10" s="36">
        <v>18340</v>
      </c>
      <c r="E10" s="23"/>
      <c r="F10" s="24"/>
      <c r="G10" s="25"/>
      <c r="H10" s="37">
        <f t="shared" si="0"/>
        <v>0</v>
      </c>
      <c r="I10" s="37">
        <f t="shared" si="1"/>
        <v>0</v>
      </c>
      <c r="J10" s="37">
        <f t="shared" si="2"/>
        <v>0</v>
      </c>
    </row>
    <row r="11" spans="1:10" ht="27.6" x14ac:dyDescent="0.3">
      <c r="A11" s="34">
        <v>6</v>
      </c>
      <c r="B11" s="35" t="s">
        <v>54</v>
      </c>
      <c r="C11" s="48" t="s">
        <v>49</v>
      </c>
      <c r="D11" s="36">
        <v>365</v>
      </c>
      <c r="E11" s="23"/>
      <c r="F11" s="24"/>
      <c r="G11" s="25"/>
      <c r="H11" s="37">
        <f t="shared" si="0"/>
        <v>0</v>
      </c>
      <c r="I11" s="37">
        <f t="shared" si="1"/>
        <v>0</v>
      </c>
      <c r="J11" s="37">
        <f t="shared" si="2"/>
        <v>0</v>
      </c>
    </row>
    <row r="12" spans="1:10" ht="96.6" x14ac:dyDescent="0.3">
      <c r="A12" s="34">
        <v>7</v>
      </c>
      <c r="B12" s="35" t="s">
        <v>166</v>
      </c>
      <c r="C12" s="48" t="s">
        <v>38</v>
      </c>
      <c r="D12" s="36">
        <v>856</v>
      </c>
      <c r="E12" s="23"/>
      <c r="F12" s="24"/>
      <c r="G12" s="25"/>
      <c r="H12" s="37">
        <f t="shared" si="0"/>
        <v>0</v>
      </c>
      <c r="I12" s="37">
        <f t="shared" si="1"/>
        <v>0</v>
      </c>
      <c r="J12" s="37">
        <f t="shared" si="2"/>
        <v>0</v>
      </c>
    </row>
    <row r="13" spans="1:10" ht="52.5" customHeight="1" x14ac:dyDescent="0.3">
      <c r="A13" s="34">
        <v>8</v>
      </c>
      <c r="B13" s="35" t="s">
        <v>55</v>
      </c>
      <c r="C13" s="48" t="s">
        <v>44</v>
      </c>
      <c r="D13" s="36">
        <v>51360</v>
      </c>
      <c r="E13" s="23"/>
      <c r="F13" s="24"/>
      <c r="G13" s="25"/>
      <c r="H13" s="37">
        <f>E13*D13</f>
        <v>0</v>
      </c>
      <c r="I13" s="37">
        <f>F13*D13</f>
        <v>0</v>
      </c>
      <c r="J13" s="37">
        <f t="shared" si="2"/>
        <v>0</v>
      </c>
    </row>
    <row r="14" spans="1:10" x14ac:dyDescent="0.3">
      <c r="A14" s="42"/>
      <c r="B14" s="43" t="s">
        <v>45</v>
      </c>
      <c r="C14" s="44"/>
      <c r="D14" s="45"/>
      <c r="E14" s="46"/>
      <c r="F14" s="46"/>
      <c r="G14" s="46"/>
      <c r="H14" s="47">
        <f>SUM(H6:H13)</f>
        <v>0</v>
      </c>
      <c r="I14" s="47">
        <f t="shared" ref="I14:J14" si="3">SUM(I6:I13)</f>
        <v>0</v>
      </c>
      <c r="J14" s="47">
        <f t="shared" si="3"/>
        <v>0</v>
      </c>
    </row>
  </sheetData>
  <sheetProtection algorithmName="SHA-512" hashValue="HiGShoVvmecaELpnmNSw/F/hIiZxQkH7QVqyM7JiDcE/yJ2Lh5s3cwvrN4fih+M8NseeDCDV2Xrj/mRekl2nXQ==" saltValue="W+db4x6g5CXrBqAdz0h/Vg=="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3"/>
  <sheetViews>
    <sheetView topLeftCell="A9" zoomScale="85" zoomScaleNormal="85" zoomScaleSheetLayoutView="40" workbookViewId="0">
      <selection activeCell="E6" sqref="E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86.25" customHeight="1" x14ac:dyDescent="0.3">
      <c r="A1" s="160" t="str">
        <f>'SCH - C'!A1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16</v>
      </c>
      <c r="B5" s="156" t="s">
        <v>208</v>
      </c>
      <c r="C5" s="157"/>
      <c r="D5" s="157"/>
      <c r="E5" s="157"/>
      <c r="F5" s="157"/>
      <c r="G5" s="157"/>
      <c r="H5" s="157"/>
      <c r="I5" s="157"/>
      <c r="J5" s="157"/>
    </row>
    <row r="6" spans="1:10" ht="124.2" x14ac:dyDescent="0.3">
      <c r="A6" s="34">
        <v>1</v>
      </c>
      <c r="B6" s="35" t="s">
        <v>56</v>
      </c>
      <c r="C6" s="48" t="s">
        <v>38</v>
      </c>
      <c r="D6" s="36">
        <v>35124</v>
      </c>
      <c r="E6" s="23"/>
      <c r="F6" s="24"/>
      <c r="G6" s="25"/>
      <c r="H6" s="37">
        <f>E6*D6</f>
        <v>0</v>
      </c>
      <c r="I6" s="37">
        <f>F6*D6</f>
        <v>0</v>
      </c>
      <c r="J6" s="37">
        <f>G6*D6</f>
        <v>0</v>
      </c>
    </row>
    <row r="7" spans="1:10" ht="82.8" x14ac:dyDescent="0.3">
      <c r="A7" s="34">
        <v>2</v>
      </c>
      <c r="B7" s="35" t="s">
        <v>57</v>
      </c>
      <c r="C7" s="48" t="s">
        <v>38</v>
      </c>
      <c r="D7" s="36">
        <v>30400</v>
      </c>
      <c r="E7" s="23"/>
      <c r="F7" s="24"/>
      <c r="G7" s="25"/>
      <c r="H7" s="37">
        <f t="shared" ref="H7:H12" si="0">E7*D7</f>
        <v>0</v>
      </c>
      <c r="I7" s="37">
        <f t="shared" ref="I7:I12" si="1">F7*D7</f>
        <v>0</v>
      </c>
      <c r="J7" s="37">
        <f t="shared" ref="J7:J12" si="2">G7*D7</f>
        <v>0</v>
      </c>
    </row>
    <row r="8" spans="1:10" ht="165.6" x14ac:dyDescent="0.3">
      <c r="A8" s="34">
        <v>3</v>
      </c>
      <c r="B8" s="35" t="s">
        <v>58</v>
      </c>
      <c r="C8" s="48" t="s">
        <v>35</v>
      </c>
      <c r="D8" s="36">
        <v>187098</v>
      </c>
      <c r="E8" s="23"/>
      <c r="F8" s="24"/>
      <c r="G8" s="25"/>
      <c r="H8" s="37">
        <f t="shared" si="0"/>
        <v>0</v>
      </c>
      <c r="I8" s="37">
        <f t="shared" si="1"/>
        <v>0</v>
      </c>
      <c r="J8" s="37">
        <f t="shared" si="2"/>
        <v>0</v>
      </c>
    </row>
    <row r="9" spans="1:10" ht="151.80000000000001" x14ac:dyDescent="0.3">
      <c r="A9" s="34">
        <v>4</v>
      </c>
      <c r="B9" s="35" t="s">
        <v>167</v>
      </c>
      <c r="C9" s="48" t="s">
        <v>35</v>
      </c>
      <c r="D9" s="36">
        <v>21341</v>
      </c>
      <c r="E9" s="23"/>
      <c r="F9" s="24"/>
      <c r="G9" s="25"/>
      <c r="H9" s="37">
        <f t="shared" si="0"/>
        <v>0</v>
      </c>
      <c r="I9" s="37">
        <f t="shared" si="1"/>
        <v>0</v>
      </c>
      <c r="J9" s="37">
        <f t="shared" si="2"/>
        <v>0</v>
      </c>
    </row>
    <row r="10" spans="1:10" ht="124.2" x14ac:dyDescent="0.3">
      <c r="A10" s="34">
        <v>5</v>
      </c>
      <c r="B10" s="35" t="s">
        <v>59</v>
      </c>
      <c r="C10" s="48" t="s">
        <v>35</v>
      </c>
      <c r="D10" s="36">
        <v>11781</v>
      </c>
      <c r="E10" s="23"/>
      <c r="F10" s="24"/>
      <c r="G10" s="25"/>
      <c r="H10" s="37">
        <f t="shared" si="0"/>
        <v>0</v>
      </c>
      <c r="I10" s="37">
        <f t="shared" si="1"/>
        <v>0</v>
      </c>
      <c r="J10" s="37">
        <f t="shared" si="2"/>
        <v>0</v>
      </c>
    </row>
    <row r="11" spans="1:10" ht="124.2" x14ac:dyDescent="0.3">
      <c r="A11" s="34">
        <v>6</v>
      </c>
      <c r="B11" s="35" t="s">
        <v>168</v>
      </c>
      <c r="C11" s="48" t="s">
        <v>38</v>
      </c>
      <c r="D11" s="36">
        <v>11112</v>
      </c>
      <c r="E11" s="23"/>
      <c r="F11" s="24"/>
      <c r="G11" s="25"/>
      <c r="H11" s="37">
        <f t="shared" si="0"/>
        <v>0</v>
      </c>
      <c r="I11" s="37">
        <f t="shared" si="1"/>
        <v>0</v>
      </c>
      <c r="J11" s="37">
        <f t="shared" si="2"/>
        <v>0</v>
      </c>
    </row>
    <row r="12" spans="1:10" ht="41.4" x14ac:dyDescent="0.3">
      <c r="A12" s="34">
        <v>7</v>
      </c>
      <c r="B12" s="35" t="s">
        <v>60</v>
      </c>
      <c r="C12" s="48" t="s">
        <v>35</v>
      </c>
      <c r="D12" s="36">
        <v>85194</v>
      </c>
      <c r="E12" s="23"/>
      <c r="F12" s="24"/>
      <c r="G12" s="25"/>
      <c r="H12" s="37">
        <f t="shared" si="0"/>
        <v>0</v>
      </c>
      <c r="I12" s="37">
        <f t="shared" si="1"/>
        <v>0</v>
      </c>
      <c r="J12" s="37">
        <f t="shared" si="2"/>
        <v>0</v>
      </c>
    </row>
    <row r="13" spans="1:10" x14ac:dyDescent="0.3">
      <c r="A13" s="42"/>
      <c r="B13" s="43" t="s">
        <v>45</v>
      </c>
      <c r="C13" s="44"/>
      <c r="D13" s="45"/>
      <c r="E13" s="31"/>
      <c r="F13" s="31"/>
      <c r="G13" s="31"/>
      <c r="H13" s="47">
        <f>SUM(H6:H12)</f>
        <v>0</v>
      </c>
      <c r="I13" s="47">
        <f>SUM(I6:I12)</f>
        <v>0</v>
      </c>
      <c r="J13" s="47">
        <f>SUM(J6:J12)</f>
        <v>0</v>
      </c>
    </row>
  </sheetData>
  <sheetProtection algorithmName="SHA-512" hashValue="7xTbuly4TlP0URaKq+mdvyLpuhX/Vc35Pg6WcDIjIKlE+bqYf7yTrCYXDoM82ufnCdHG5+G11YXpRWrE7CnAHA==" saltValue="hA/l+GUh4coJrCB50VrBPw=="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7"/>
  <sheetViews>
    <sheetView topLeftCell="A6" zoomScale="70" zoomScaleNormal="70" workbookViewId="0">
      <selection activeCell="G6" sqref="G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105" customHeight="1" x14ac:dyDescent="0.3">
      <c r="A1" s="160" t="str">
        <f>'SCH - D'!A1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17</v>
      </c>
      <c r="B5" s="156" t="s">
        <v>209</v>
      </c>
      <c r="C5" s="157"/>
      <c r="D5" s="157"/>
      <c r="E5" s="157"/>
      <c r="F5" s="157"/>
      <c r="G5" s="157"/>
      <c r="H5" s="157"/>
      <c r="I5" s="157"/>
      <c r="J5" s="157"/>
    </row>
    <row r="6" spans="1:10" ht="179.4" x14ac:dyDescent="0.3">
      <c r="A6" s="34">
        <v>1</v>
      </c>
      <c r="B6" s="35" t="s">
        <v>61</v>
      </c>
      <c r="C6" s="48" t="s">
        <v>35</v>
      </c>
      <c r="D6" s="36">
        <v>37599</v>
      </c>
      <c r="E6" s="23"/>
      <c r="F6" s="24"/>
      <c r="G6" s="25"/>
      <c r="H6" s="37">
        <f>E6*D6</f>
        <v>0</v>
      </c>
      <c r="I6" s="37">
        <f>F6*D6</f>
        <v>0</v>
      </c>
      <c r="J6" s="37">
        <f>G6*D6</f>
        <v>0</v>
      </c>
    </row>
    <row r="7" spans="1:10" ht="55.2" x14ac:dyDescent="0.3">
      <c r="A7" s="34">
        <v>2</v>
      </c>
      <c r="B7" s="35" t="s">
        <v>62</v>
      </c>
      <c r="C7" s="48" t="s">
        <v>65</v>
      </c>
      <c r="D7" s="36">
        <v>1145</v>
      </c>
      <c r="E7" s="23"/>
      <c r="F7" s="24"/>
      <c r="G7" s="25"/>
      <c r="H7" s="37">
        <f t="shared" ref="H7:H10" si="0">E7*D7</f>
        <v>0</v>
      </c>
      <c r="I7" s="37">
        <f t="shared" ref="I7:I10" si="1">F7*D7</f>
        <v>0</v>
      </c>
      <c r="J7" s="37">
        <f t="shared" ref="J7:J10" si="2">G7*D7</f>
        <v>0</v>
      </c>
    </row>
    <row r="8" spans="1:10" ht="55.2" x14ac:dyDescent="0.3">
      <c r="A8" s="34">
        <v>3</v>
      </c>
      <c r="B8" s="35" t="s">
        <v>63</v>
      </c>
      <c r="C8" s="48" t="s">
        <v>65</v>
      </c>
      <c r="D8" s="36">
        <v>1070</v>
      </c>
      <c r="E8" s="23"/>
      <c r="F8" s="24"/>
      <c r="G8" s="25"/>
      <c r="H8" s="37">
        <f t="shared" si="0"/>
        <v>0</v>
      </c>
      <c r="I8" s="37">
        <f t="shared" si="1"/>
        <v>0</v>
      </c>
      <c r="J8" s="37">
        <f t="shared" si="2"/>
        <v>0</v>
      </c>
    </row>
    <row r="9" spans="1:10" ht="179.4" x14ac:dyDescent="0.3">
      <c r="A9" s="34">
        <v>4</v>
      </c>
      <c r="B9" s="35" t="s">
        <v>64</v>
      </c>
      <c r="C9" s="48" t="s">
        <v>66</v>
      </c>
      <c r="D9" s="36">
        <v>25389</v>
      </c>
      <c r="E9" s="23"/>
      <c r="F9" s="24"/>
      <c r="G9" s="25"/>
      <c r="H9" s="37">
        <f t="shared" si="0"/>
        <v>0</v>
      </c>
      <c r="I9" s="37">
        <f t="shared" si="1"/>
        <v>0</v>
      </c>
      <c r="J9" s="37">
        <f t="shared" si="2"/>
        <v>0</v>
      </c>
    </row>
    <row r="10" spans="1:10" ht="41.4" x14ac:dyDescent="0.3">
      <c r="A10" s="34">
        <v>4.0999999999999996</v>
      </c>
      <c r="B10" s="35" t="s">
        <v>222</v>
      </c>
      <c r="C10" s="48" t="s">
        <v>35</v>
      </c>
      <c r="D10" s="36">
        <v>21</v>
      </c>
      <c r="E10" s="23"/>
      <c r="F10" s="24"/>
      <c r="G10" s="25"/>
      <c r="H10" s="37">
        <f t="shared" si="0"/>
        <v>0</v>
      </c>
      <c r="I10" s="37">
        <f t="shared" si="1"/>
        <v>0</v>
      </c>
      <c r="J10" s="37">
        <f t="shared" si="2"/>
        <v>0</v>
      </c>
    </row>
    <row r="11" spans="1:10" x14ac:dyDescent="0.3">
      <c r="A11" s="34"/>
      <c r="B11" s="35" t="s">
        <v>169</v>
      </c>
      <c r="C11" s="48"/>
      <c r="D11" s="49"/>
      <c r="E11" s="23"/>
      <c r="F11" s="24"/>
      <c r="G11" s="25"/>
      <c r="H11" s="37"/>
      <c r="I11" s="37"/>
      <c r="J11" s="37"/>
    </row>
    <row r="12" spans="1:10" x14ac:dyDescent="0.3">
      <c r="A12" s="34"/>
      <c r="B12" s="35" t="s">
        <v>170</v>
      </c>
      <c r="C12" s="48"/>
      <c r="D12" s="49"/>
      <c r="E12" s="23"/>
      <c r="F12" s="24"/>
      <c r="G12" s="25"/>
      <c r="H12" s="37"/>
      <c r="I12" s="37"/>
      <c r="J12" s="37"/>
    </row>
    <row r="13" spans="1:10" x14ac:dyDescent="0.3">
      <c r="A13" s="34"/>
      <c r="B13" s="35" t="s">
        <v>171</v>
      </c>
      <c r="C13" s="48"/>
      <c r="D13" s="49"/>
      <c r="E13" s="23"/>
      <c r="F13" s="24"/>
      <c r="G13" s="25"/>
      <c r="H13" s="37"/>
      <c r="I13" s="37"/>
      <c r="J13" s="37"/>
    </row>
    <row r="14" spans="1:10" x14ac:dyDescent="0.3">
      <c r="A14" s="34"/>
      <c r="B14" s="35" t="s">
        <v>172</v>
      </c>
      <c r="C14" s="48"/>
      <c r="D14" s="49"/>
      <c r="E14" s="23"/>
      <c r="F14" s="24"/>
      <c r="G14" s="25"/>
      <c r="H14" s="37"/>
      <c r="I14" s="37"/>
      <c r="J14" s="37"/>
    </row>
    <row r="15" spans="1:10" x14ac:dyDescent="0.3">
      <c r="A15" s="34"/>
      <c r="B15" s="35" t="s">
        <v>173</v>
      </c>
      <c r="C15" s="48"/>
      <c r="D15" s="49"/>
      <c r="E15" s="23"/>
      <c r="F15" s="24"/>
      <c r="G15" s="25"/>
      <c r="H15" s="37"/>
      <c r="I15" s="37"/>
      <c r="J15" s="37"/>
    </row>
    <row r="16" spans="1:10" x14ac:dyDescent="0.3">
      <c r="A16" s="34"/>
      <c r="B16" s="35" t="s">
        <v>174</v>
      </c>
      <c r="C16" s="48"/>
      <c r="D16" s="49"/>
      <c r="E16" s="23"/>
      <c r="F16" s="24"/>
      <c r="G16" s="25"/>
      <c r="H16" s="37"/>
      <c r="I16" s="37"/>
      <c r="J16" s="37"/>
    </row>
    <row r="17" spans="1:10" x14ac:dyDescent="0.3">
      <c r="A17" s="42"/>
      <c r="B17" s="43" t="s">
        <v>45</v>
      </c>
      <c r="C17" s="44"/>
      <c r="D17" s="45"/>
      <c r="E17" s="31"/>
      <c r="F17" s="31"/>
      <c r="G17" s="31"/>
      <c r="H17" s="47">
        <f>SUM(H6:H16)</f>
        <v>0</v>
      </c>
      <c r="I17" s="47">
        <f>SUM(I6:I16)</f>
        <v>0</v>
      </c>
      <c r="J17" s="47">
        <f>SUM(J6:J16)</f>
        <v>0</v>
      </c>
    </row>
  </sheetData>
  <sheetProtection algorithmName="SHA-512" hashValue="LgyQrET9yrivu+1BuCvoKcpXdLkSPYkT1zne79KW0tQ56BCsxQqPTOuxrGhl1FtuL8KoonNEbzCnWRoVUOGTeQ==" saltValue="bcD52H8duIK9QK56oOgZYg=="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1"/>
  <sheetViews>
    <sheetView topLeftCell="A8" zoomScaleNormal="100" workbookViewId="0">
      <selection activeCell="E9" sqref="E9"/>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71.25" customHeight="1" x14ac:dyDescent="0.3">
      <c r="A1" s="160" t="str">
        <f>'SCH - E'!A1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18</v>
      </c>
      <c r="B5" s="156" t="s">
        <v>210</v>
      </c>
      <c r="C5" s="157"/>
      <c r="D5" s="157"/>
      <c r="E5" s="157"/>
      <c r="F5" s="157"/>
      <c r="G5" s="157"/>
      <c r="H5" s="157"/>
      <c r="I5" s="157"/>
      <c r="J5" s="157"/>
    </row>
    <row r="6" spans="1:10" ht="69" x14ac:dyDescent="0.3">
      <c r="A6" s="34">
        <v>1</v>
      </c>
      <c r="B6" s="35" t="s">
        <v>69</v>
      </c>
      <c r="C6" s="48" t="s">
        <v>73</v>
      </c>
      <c r="D6" s="36">
        <v>1060232</v>
      </c>
      <c r="E6" s="23"/>
      <c r="F6" s="24"/>
      <c r="G6" s="25"/>
      <c r="H6" s="37">
        <f>E6*D6</f>
        <v>0</v>
      </c>
      <c r="I6" s="37">
        <f>F6*D6</f>
        <v>0</v>
      </c>
      <c r="J6" s="37">
        <f>G6*D6</f>
        <v>0</v>
      </c>
    </row>
    <row r="7" spans="1:10" ht="124.2" x14ac:dyDescent="0.3">
      <c r="A7" s="34">
        <v>2</v>
      </c>
      <c r="B7" s="35" t="s">
        <v>176</v>
      </c>
      <c r="C7" s="48" t="s">
        <v>66</v>
      </c>
      <c r="D7" s="36">
        <v>11245</v>
      </c>
      <c r="E7" s="23"/>
      <c r="F7" s="24"/>
      <c r="G7" s="25"/>
      <c r="H7" s="37">
        <f t="shared" ref="H7:H9" si="0">E7*D7</f>
        <v>0</v>
      </c>
      <c r="I7" s="37">
        <f t="shared" ref="I7:I9" si="1">F7*D7</f>
        <v>0</v>
      </c>
      <c r="J7" s="37">
        <f t="shared" ref="J7:J9" si="2">G7*D7</f>
        <v>0</v>
      </c>
    </row>
    <row r="8" spans="1:10" ht="27.6" x14ac:dyDescent="0.3">
      <c r="A8" s="34">
        <v>3</v>
      </c>
      <c r="B8" s="35" t="s">
        <v>70</v>
      </c>
      <c r="C8" s="48" t="s">
        <v>66</v>
      </c>
      <c r="D8" s="36">
        <v>409</v>
      </c>
      <c r="E8" s="23"/>
      <c r="F8" s="24"/>
      <c r="G8" s="25"/>
      <c r="H8" s="37">
        <f t="shared" si="0"/>
        <v>0</v>
      </c>
      <c r="I8" s="37">
        <f t="shared" si="1"/>
        <v>0</v>
      </c>
      <c r="J8" s="37">
        <f t="shared" si="2"/>
        <v>0</v>
      </c>
    </row>
    <row r="9" spans="1:10" ht="136.19999999999999" customHeight="1" x14ac:dyDescent="0.3">
      <c r="A9" s="34">
        <v>4</v>
      </c>
      <c r="B9" s="35" t="s">
        <v>71</v>
      </c>
      <c r="C9" s="48" t="s">
        <v>66</v>
      </c>
      <c r="D9" s="36">
        <v>204</v>
      </c>
      <c r="E9" s="23"/>
      <c r="F9" s="24"/>
      <c r="G9" s="25"/>
      <c r="H9" s="37">
        <f t="shared" si="0"/>
        <v>0</v>
      </c>
      <c r="I9" s="37">
        <f t="shared" si="1"/>
        <v>0</v>
      </c>
      <c r="J9" s="37">
        <f t="shared" si="2"/>
        <v>0</v>
      </c>
    </row>
    <row r="10" spans="1:10" ht="174" customHeight="1" x14ac:dyDescent="0.3">
      <c r="A10" s="34">
        <v>5</v>
      </c>
      <c r="B10" s="35" t="s">
        <v>72</v>
      </c>
      <c r="C10" s="48" t="s">
        <v>66</v>
      </c>
      <c r="D10" s="36">
        <v>68</v>
      </c>
      <c r="E10" s="23"/>
      <c r="F10" s="24"/>
      <c r="G10" s="25"/>
      <c r="H10" s="37">
        <f t="shared" ref="H10" si="3">E10*D10</f>
        <v>0</v>
      </c>
      <c r="I10" s="37">
        <f t="shared" ref="I10" si="4">F10*D10</f>
        <v>0</v>
      </c>
      <c r="J10" s="37">
        <f t="shared" ref="J10" si="5">G10*D10</f>
        <v>0</v>
      </c>
    </row>
    <row r="11" spans="1:10" x14ac:dyDescent="0.3">
      <c r="A11" s="42"/>
      <c r="B11" s="43" t="s">
        <v>45</v>
      </c>
      <c r="C11" s="44"/>
      <c r="D11" s="45"/>
      <c r="E11" s="31"/>
      <c r="F11" s="31"/>
      <c r="G11" s="31"/>
      <c r="H11" s="47">
        <f>SUM(H6:H10)</f>
        <v>0</v>
      </c>
      <c r="I11" s="47">
        <f>SUM(I6:I10)</f>
        <v>0</v>
      </c>
      <c r="J11" s="47">
        <f>SUM(J6:J10)</f>
        <v>0</v>
      </c>
    </row>
  </sheetData>
  <sheetProtection algorithmName="SHA-512" hashValue="+/qrWZHUwAfKMzuI3IupGuqpoVSaYz0cTfYA3kGaRCwkq/FyphG3kQHF6r0K9KjL3J0GInildypiMk8TlgPnXQ==" saltValue="zG7NQVtIai6Tq+Odp8CE8A=="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3"/>
  <sheetViews>
    <sheetView topLeftCell="A21" zoomScaleNormal="100" workbookViewId="0">
      <selection activeCell="E6" sqref="E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75" customHeight="1" x14ac:dyDescent="0.3">
      <c r="A1" s="160" t="str">
        <f>'SCH - F'!A1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19</v>
      </c>
      <c r="B5" s="156" t="s">
        <v>211</v>
      </c>
      <c r="C5" s="157"/>
      <c r="D5" s="157"/>
      <c r="E5" s="157"/>
      <c r="F5" s="157"/>
      <c r="G5" s="157"/>
      <c r="H5" s="157"/>
      <c r="I5" s="157"/>
      <c r="J5" s="157"/>
    </row>
    <row r="6" spans="1:10" ht="262.2" x14ac:dyDescent="0.3">
      <c r="A6" s="34">
        <v>1</v>
      </c>
      <c r="B6" s="35" t="s">
        <v>177</v>
      </c>
      <c r="C6" s="48" t="s">
        <v>66</v>
      </c>
      <c r="D6" s="36">
        <v>403</v>
      </c>
      <c r="E6" s="23"/>
      <c r="F6" s="24"/>
      <c r="G6" s="25"/>
      <c r="H6" s="37">
        <f>E6*D6</f>
        <v>0</v>
      </c>
      <c r="I6" s="37">
        <f>F6*D6</f>
        <v>0</v>
      </c>
      <c r="J6" s="37">
        <f>G6*D6</f>
        <v>0</v>
      </c>
    </row>
    <row r="7" spans="1:10" ht="248.4" x14ac:dyDescent="0.3">
      <c r="A7" s="34">
        <v>2</v>
      </c>
      <c r="B7" s="35" t="s">
        <v>74</v>
      </c>
      <c r="C7" s="48" t="s">
        <v>66</v>
      </c>
      <c r="D7" s="36">
        <v>407</v>
      </c>
      <c r="E7" s="23"/>
      <c r="F7" s="24"/>
      <c r="G7" s="25"/>
      <c r="H7" s="37">
        <f t="shared" ref="H7:H9" si="0">E7*D7</f>
        <v>0</v>
      </c>
      <c r="I7" s="37">
        <f t="shared" ref="I7:I9" si="1">F7*D7</f>
        <v>0</v>
      </c>
      <c r="J7" s="37">
        <f t="shared" ref="J7:J9" si="2">G7*D7</f>
        <v>0</v>
      </c>
    </row>
    <row r="8" spans="1:10" ht="248.4" x14ac:dyDescent="0.3">
      <c r="A8" s="34">
        <v>3</v>
      </c>
      <c r="B8" s="35" t="s">
        <v>75</v>
      </c>
      <c r="C8" s="48" t="s">
        <v>66</v>
      </c>
      <c r="D8" s="36">
        <v>343</v>
      </c>
      <c r="E8" s="23"/>
      <c r="F8" s="24"/>
      <c r="G8" s="25"/>
      <c r="H8" s="37">
        <f t="shared" si="0"/>
        <v>0</v>
      </c>
      <c r="I8" s="37">
        <f t="shared" si="1"/>
        <v>0</v>
      </c>
      <c r="J8" s="37">
        <f t="shared" si="2"/>
        <v>0</v>
      </c>
    </row>
    <row r="9" spans="1:10" ht="248.4" x14ac:dyDescent="0.3">
      <c r="A9" s="34">
        <v>4</v>
      </c>
      <c r="B9" s="35" t="s">
        <v>76</v>
      </c>
      <c r="C9" s="48" t="s">
        <v>66</v>
      </c>
      <c r="D9" s="36">
        <v>27</v>
      </c>
      <c r="E9" s="23"/>
      <c r="F9" s="24"/>
      <c r="G9" s="25"/>
      <c r="H9" s="37">
        <f t="shared" si="0"/>
        <v>0</v>
      </c>
      <c r="I9" s="37">
        <f t="shared" si="1"/>
        <v>0</v>
      </c>
      <c r="J9" s="37">
        <f t="shared" si="2"/>
        <v>0</v>
      </c>
    </row>
    <row r="10" spans="1:10" ht="262.2" x14ac:dyDescent="0.3">
      <c r="A10" s="34">
        <v>5</v>
      </c>
      <c r="B10" s="35" t="s">
        <v>77</v>
      </c>
      <c r="C10" s="48" t="s">
        <v>66</v>
      </c>
      <c r="D10" s="36">
        <v>4</v>
      </c>
      <c r="E10" s="23"/>
      <c r="F10" s="24"/>
      <c r="G10" s="25"/>
      <c r="H10" s="37">
        <f t="shared" ref="H10:H21" si="3">E10*D10</f>
        <v>0</v>
      </c>
      <c r="I10" s="37">
        <f t="shared" ref="I10:I21" si="4">F10*D10</f>
        <v>0</v>
      </c>
      <c r="J10" s="37">
        <f t="shared" ref="J10:J21" si="5">G10*D10</f>
        <v>0</v>
      </c>
    </row>
    <row r="11" spans="1:10" ht="248.4" x14ac:dyDescent="0.3">
      <c r="A11" s="34">
        <v>6</v>
      </c>
      <c r="B11" s="35" t="s">
        <v>78</v>
      </c>
      <c r="C11" s="48" t="s">
        <v>66</v>
      </c>
      <c r="D11" s="36">
        <v>11</v>
      </c>
      <c r="E11" s="23"/>
      <c r="F11" s="24"/>
      <c r="G11" s="25"/>
      <c r="H11" s="37">
        <f t="shared" si="3"/>
        <v>0</v>
      </c>
      <c r="I11" s="37">
        <f t="shared" si="4"/>
        <v>0</v>
      </c>
      <c r="J11" s="37">
        <f t="shared" si="5"/>
        <v>0</v>
      </c>
    </row>
    <row r="12" spans="1:10" ht="248.4" x14ac:dyDescent="0.3">
      <c r="A12" s="34">
        <v>7</v>
      </c>
      <c r="B12" s="35" t="s">
        <v>79</v>
      </c>
      <c r="C12" s="48" t="s">
        <v>66</v>
      </c>
      <c r="D12" s="36">
        <v>369</v>
      </c>
      <c r="E12" s="23"/>
      <c r="F12" s="24"/>
      <c r="G12" s="25"/>
      <c r="H12" s="37">
        <f t="shared" si="3"/>
        <v>0</v>
      </c>
      <c r="I12" s="37">
        <f t="shared" si="4"/>
        <v>0</v>
      </c>
      <c r="J12" s="37">
        <f t="shared" si="5"/>
        <v>0</v>
      </c>
    </row>
    <row r="13" spans="1:10" ht="276" x14ac:dyDescent="0.3">
      <c r="A13" s="34">
        <v>8</v>
      </c>
      <c r="B13" s="35" t="s">
        <v>178</v>
      </c>
      <c r="C13" s="48" t="s">
        <v>66</v>
      </c>
      <c r="D13" s="36">
        <v>2</v>
      </c>
      <c r="E13" s="23"/>
      <c r="F13" s="24"/>
      <c r="G13" s="25"/>
      <c r="H13" s="37">
        <f t="shared" si="3"/>
        <v>0</v>
      </c>
      <c r="I13" s="37">
        <f t="shared" si="4"/>
        <v>0</v>
      </c>
      <c r="J13" s="37">
        <f t="shared" si="5"/>
        <v>0</v>
      </c>
    </row>
    <row r="14" spans="1:10" ht="248.4" x14ac:dyDescent="0.3">
      <c r="A14" s="34">
        <v>9</v>
      </c>
      <c r="B14" s="35" t="s">
        <v>179</v>
      </c>
      <c r="C14" s="48" t="s">
        <v>66</v>
      </c>
      <c r="D14" s="36">
        <v>78</v>
      </c>
      <c r="E14" s="23"/>
      <c r="F14" s="24"/>
      <c r="G14" s="25"/>
      <c r="H14" s="37">
        <f t="shared" si="3"/>
        <v>0</v>
      </c>
      <c r="I14" s="37">
        <f t="shared" si="4"/>
        <v>0</v>
      </c>
      <c r="J14" s="37">
        <f t="shared" si="5"/>
        <v>0</v>
      </c>
    </row>
    <row r="15" spans="1:10" ht="276" x14ac:dyDescent="0.3">
      <c r="A15" s="34">
        <v>10</v>
      </c>
      <c r="B15" s="35" t="s">
        <v>180</v>
      </c>
      <c r="C15" s="48" t="s">
        <v>66</v>
      </c>
      <c r="D15" s="36">
        <v>46</v>
      </c>
      <c r="E15" s="23"/>
      <c r="F15" s="24"/>
      <c r="G15" s="25"/>
      <c r="H15" s="37">
        <f t="shared" si="3"/>
        <v>0</v>
      </c>
      <c r="I15" s="37">
        <f t="shared" si="4"/>
        <v>0</v>
      </c>
      <c r="J15" s="37">
        <f t="shared" si="5"/>
        <v>0</v>
      </c>
    </row>
    <row r="16" spans="1:10" ht="248.4" x14ac:dyDescent="0.3">
      <c r="A16" s="34">
        <v>11</v>
      </c>
      <c r="B16" s="35" t="s">
        <v>80</v>
      </c>
      <c r="C16" s="48" t="s">
        <v>66</v>
      </c>
      <c r="D16" s="36">
        <v>275</v>
      </c>
      <c r="E16" s="23"/>
      <c r="F16" s="24"/>
      <c r="G16" s="25"/>
      <c r="H16" s="37">
        <f t="shared" si="3"/>
        <v>0</v>
      </c>
      <c r="I16" s="37">
        <f t="shared" si="4"/>
        <v>0</v>
      </c>
      <c r="J16" s="37">
        <f t="shared" si="5"/>
        <v>0</v>
      </c>
    </row>
    <row r="17" spans="1:10" ht="282.60000000000002" customHeight="1" x14ac:dyDescent="0.3">
      <c r="A17" s="34">
        <v>12</v>
      </c>
      <c r="B17" s="35" t="s">
        <v>81</v>
      </c>
      <c r="C17" s="48" t="s">
        <v>66</v>
      </c>
      <c r="D17" s="36">
        <v>45</v>
      </c>
      <c r="E17" s="23"/>
      <c r="F17" s="24"/>
      <c r="G17" s="25"/>
      <c r="H17" s="37">
        <f t="shared" si="3"/>
        <v>0</v>
      </c>
      <c r="I17" s="37">
        <f t="shared" si="4"/>
        <v>0</v>
      </c>
      <c r="J17" s="37">
        <f t="shared" si="5"/>
        <v>0</v>
      </c>
    </row>
    <row r="18" spans="1:10" ht="138" x14ac:dyDescent="0.3">
      <c r="A18" s="34">
        <v>13</v>
      </c>
      <c r="B18" s="35" t="s">
        <v>82</v>
      </c>
      <c r="C18" s="48" t="s">
        <v>66</v>
      </c>
      <c r="D18" s="36">
        <v>2</v>
      </c>
      <c r="E18" s="23"/>
      <c r="F18" s="24"/>
      <c r="G18" s="25"/>
      <c r="H18" s="37">
        <f t="shared" si="3"/>
        <v>0</v>
      </c>
      <c r="I18" s="37">
        <f t="shared" si="4"/>
        <v>0</v>
      </c>
      <c r="J18" s="37">
        <f t="shared" si="5"/>
        <v>0</v>
      </c>
    </row>
    <row r="19" spans="1:10" ht="262.2" x14ac:dyDescent="0.3">
      <c r="A19" s="34">
        <v>14</v>
      </c>
      <c r="B19" s="35" t="s">
        <v>83</v>
      </c>
      <c r="C19" s="48" t="s">
        <v>66</v>
      </c>
      <c r="D19" s="36">
        <v>2</v>
      </c>
      <c r="E19" s="23"/>
      <c r="F19" s="24"/>
      <c r="G19" s="25"/>
      <c r="H19" s="37">
        <f t="shared" si="3"/>
        <v>0</v>
      </c>
      <c r="I19" s="37">
        <f t="shared" si="4"/>
        <v>0</v>
      </c>
      <c r="J19" s="37">
        <f t="shared" si="5"/>
        <v>0</v>
      </c>
    </row>
    <row r="20" spans="1:10" ht="248.4" x14ac:dyDescent="0.3">
      <c r="A20" s="34">
        <v>15</v>
      </c>
      <c r="B20" s="35" t="s">
        <v>181</v>
      </c>
      <c r="C20" s="48" t="s">
        <v>66</v>
      </c>
      <c r="D20" s="36">
        <v>2</v>
      </c>
      <c r="E20" s="23"/>
      <c r="F20" s="24"/>
      <c r="G20" s="25"/>
      <c r="H20" s="37">
        <f t="shared" si="3"/>
        <v>0</v>
      </c>
      <c r="I20" s="37">
        <f t="shared" si="4"/>
        <v>0</v>
      </c>
      <c r="J20" s="37">
        <f t="shared" si="5"/>
        <v>0</v>
      </c>
    </row>
    <row r="21" spans="1:10" ht="276" x14ac:dyDescent="0.3">
      <c r="A21" s="34">
        <v>16</v>
      </c>
      <c r="B21" s="35" t="s">
        <v>182</v>
      </c>
      <c r="C21" s="48" t="s">
        <v>66</v>
      </c>
      <c r="D21" s="36">
        <v>22</v>
      </c>
      <c r="E21" s="23"/>
      <c r="F21" s="24"/>
      <c r="G21" s="25"/>
      <c r="H21" s="37">
        <f t="shared" si="3"/>
        <v>0</v>
      </c>
      <c r="I21" s="37">
        <f t="shared" si="4"/>
        <v>0</v>
      </c>
      <c r="J21" s="37">
        <f t="shared" si="5"/>
        <v>0</v>
      </c>
    </row>
    <row r="22" spans="1:10" ht="262.2" x14ac:dyDescent="0.3">
      <c r="A22" s="34">
        <v>17</v>
      </c>
      <c r="B22" s="35" t="s">
        <v>84</v>
      </c>
      <c r="C22" s="48" t="s">
        <v>66</v>
      </c>
      <c r="D22" s="36">
        <v>22</v>
      </c>
      <c r="E22" s="23"/>
      <c r="F22" s="24"/>
      <c r="G22" s="25"/>
      <c r="H22" s="37">
        <f>E22*D22</f>
        <v>0</v>
      </c>
      <c r="I22" s="37">
        <f>F22*D22</f>
        <v>0</v>
      </c>
      <c r="J22" s="37">
        <f>G22*D22</f>
        <v>0</v>
      </c>
    </row>
    <row r="23" spans="1:10" x14ac:dyDescent="0.3">
      <c r="A23" s="42"/>
      <c r="B23" s="43" t="s">
        <v>45</v>
      </c>
      <c r="C23" s="44"/>
      <c r="D23" s="45"/>
      <c r="E23" s="31"/>
      <c r="F23" s="31"/>
      <c r="G23" s="31"/>
      <c r="H23" s="47">
        <f>SUM(H6:H22)</f>
        <v>0</v>
      </c>
      <c r="I23" s="47">
        <f>SUM(I6:I22)</f>
        <v>0</v>
      </c>
      <c r="J23" s="47">
        <f>SUM(J6:J22)</f>
        <v>0</v>
      </c>
    </row>
  </sheetData>
  <sheetProtection algorithmName="SHA-512" hashValue="/zYzPR4IzUkp46SQ3/AUkWgL8K4Vd28YwqlDTwxoniWL8qbdNOBNkKT6gchNysmhIlRFL2lSr13TfNcsnuusOA==" saltValue="UyeWjLIxCa6YgO7Sgn7LXw==" spinCount="100000" sheet="1" objects="1" scenario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topLeftCell="A35" zoomScaleNormal="100" zoomScaleSheetLayoutView="70" workbookViewId="0">
      <selection activeCell="F11" sqref="F11"/>
    </sheetView>
  </sheetViews>
  <sheetFormatPr defaultColWidth="8.77734375" defaultRowHeight="14.4" x14ac:dyDescent="0.3"/>
  <cols>
    <col min="1" max="1" width="9.88671875" customWidth="1"/>
    <col min="2" max="2" width="57.5546875" customWidth="1"/>
    <col min="3" max="3" width="7.88671875" customWidth="1"/>
    <col min="4" max="4" width="11"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85.5" customHeight="1" x14ac:dyDescent="0.3">
      <c r="A1" s="160" t="str">
        <f>'SCH - G'!A1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50" t="s">
        <v>20</v>
      </c>
      <c r="B5" s="156" t="s">
        <v>212</v>
      </c>
      <c r="C5" s="157"/>
      <c r="D5" s="157"/>
      <c r="E5" s="157"/>
      <c r="F5" s="157"/>
      <c r="G5" s="157"/>
      <c r="H5" s="157"/>
      <c r="I5" s="157"/>
      <c r="J5" s="157"/>
    </row>
    <row r="6" spans="1:10" ht="55.2" x14ac:dyDescent="0.3">
      <c r="A6" s="6">
        <v>1</v>
      </c>
      <c r="B6" s="51" t="s">
        <v>85</v>
      </c>
      <c r="C6" s="9" t="s">
        <v>86</v>
      </c>
      <c r="D6" s="52">
        <v>2.5</v>
      </c>
      <c r="E6" s="71"/>
      <c r="F6" s="24"/>
      <c r="G6" s="25"/>
      <c r="H6" s="37">
        <f>E6*D6</f>
        <v>0</v>
      </c>
      <c r="I6" s="37">
        <f>F6*D6</f>
        <v>0</v>
      </c>
      <c r="J6" s="37">
        <f>G6*D6</f>
        <v>0</v>
      </c>
    </row>
    <row r="7" spans="1:10" ht="41.4" x14ac:dyDescent="0.3">
      <c r="A7" s="6">
        <v>2</v>
      </c>
      <c r="B7" s="51" t="s">
        <v>87</v>
      </c>
      <c r="C7" s="9" t="s">
        <v>38</v>
      </c>
      <c r="D7" s="53">
        <v>32145</v>
      </c>
      <c r="E7" s="71"/>
      <c r="F7" s="24"/>
      <c r="G7" s="25"/>
      <c r="H7" s="37">
        <f t="shared" ref="H7:H9" si="0">E7*D7</f>
        <v>0</v>
      </c>
      <c r="I7" s="37">
        <f t="shared" ref="I7:I9" si="1">F7*D7</f>
        <v>0</v>
      </c>
      <c r="J7" s="37">
        <f t="shared" ref="J7:J9" si="2">G7*D7</f>
        <v>0</v>
      </c>
    </row>
    <row r="8" spans="1:10" ht="41.4" x14ac:dyDescent="0.3">
      <c r="A8" s="6">
        <v>3</v>
      </c>
      <c r="B8" s="51" t="s">
        <v>88</v>
      </c>
      <c r="C8" s="9" t="s">
        <v>38</v>
      </c>
      <c r="D8" s="53">
        <v>32145</v>
      </c>
      <c r="E8" s="71"/>
      <c r="F8" s="24"/>
      <c r="G8" s="25"/>
      <c r="H8" s="37">
        <f t="shared" si="0"/>
        <v>0</v>
      </c>
      <c r="I8" s="37">
        <f t="shared" si="1"/>
        <v>0</v>
      </c>
      <c r="J8" s="37">
        <f t="shared" si="2"/>
        <v>0</v>
      </c>
    </row>
    <row r="9" spans="1:10" ht="55.2" x14ac:dyDescent="0.3">
      <c r="A9" s="6">
        <v>4</v>
      </c>
      <c r="B9" s="51" t="s">
        <v>316</v>
      </c>
      <c r="C9" s="9" t="s">
        <v>38</v>
      </c>
      <c r="D9" s="54">
        <v>5358</v>
      </c>
      <c r="E9" s="72"/>
      <c r="F9" s="72"/>
      <c r="G9" s="72"/>
      <c r="H9" s="55">
        <f t="shared" si="0"/>
        <v>0</v>
      </c>
      <c r="I9" s="55">
        <f t="shared" si="1"/>
        <v>0</v>
      </c>
      <c r="J9" s="55">
        <f t="shared" si="2"/>
        <v>0</v>
      </c>
    </row>
    <row r="10" spans="1:10" x14ac:dyDescent="0.3">
      <c r="A10" s="9">
        <v>5</v>
      </c>
      <c r="B10" s="51" t="s">
        <v>89</v>
      </c>
      <c r="C10" s="9" t="s">
        <v>35</v>
      </c>
      <c r="D10" s="56">
        <v>54044</v>
      </c>
      <c r="E10" s="71"/>
      <c r="F10" s="24"/>
      <c r="G10" s="25"/>
      <c r="H10" s="37">
        <f t="shared" ref="H10:H17" si="3">E10*D10</f>
        <v>0</v>
      </c>
      <c r="I10" s="37">
        <f t="shared" ref="I10:I17" si="4">F10*D10</f>
        <v>0</v>
      </c>
      <c r="J10" s="37">
        <f t="shared" ref="J10:J17" si="5">G10*D10</f>
        <v>0</v>
      </c>
    </row>
    <row r="11" spans="1:10" ht="41.4" x14ac:dyDescent="0.3">
      <c r="A11" s="6">
        <v>6</v>
      </c>
      <c r="B11" s="51" t="s">
        <v>90</v>
      </c>
      <c r="C11" s="9" t="s">
        <v>38</v>
      </c>
      <c r="D11" s="57">
        <v>69648</v>
      </c>
      <c r="E11" s="71"/>
      <c r="F11" s="24"/>
      <c r="G11" s="25"/>
      <c r="H11" s="37">
        <f t="shared" si="3"/>
        <v>0</v>
      </c>
      <c r="I11" s="37">
        <f t="shared" si="4"/>
        <v>0</v>
      </c>
      <c r="J11" s="37">
        <f t="shared" si="5"/>
        <v>0</v>
      </c>
    </row>
    <row r="12" spans="1:10" ht="27.6" x14ac:dyDescent="0.3">
      <c r="A12" s="6">
        <v>7</v>
      </c>
      <c r="B12" s="51" t="s">
        <v>91</v>
      </c>
      <c r="C12" s="9" t="s">
        <v>38</v>
      </c>
      <c r="D12" s="57">
        <v>2903</v>
      </c>
      <c r="E12" s="71"/>
      <c r="F12" s="24"/>
      <c r="G12" s="25"/>
      <c r="H12" s="37">
        <f t="shared" si="3"/>
        <v>0</v>
      </c>
      <c r="I12" s="37">
        <f t="shared" si="4"/>
        <v>0</v>
      </c>
      <c r="J12" s="37">
        <f t="shared" si="5"/>
        <v>0</v>
      </c>
    </row>
    <row r="13" spans="1:10" ht="41.4" x14ac:dyDescent="0.3">
      <c r="A13" s="58">
        <v>8</v>
      </c>
      <c r="B13" s="35" t="s">
        <v>223</v>
      </c>
      <c r="C13" s="15"/>
      <c r="D13" s="59"/>
      <c r="E13" s="71"/>
      <c r="F13" s="71"/>
      <c r="G13" s="71"/>
      <c r="H13" s="37">
        <f t="shared" ref="H13:H16" si="6">E13*D13</f>
        <v>0</v>
      </c>
      <c r="I13" s="37">
        <f t="shared" ref="I13:I16" si="7">F13*D13</f>
        <v>0</v>
      </c>
      <c r="J13" s="37">
        <f t="shared" ref="J13:J16" si="8">G13*D13</f>
        <v>0</v>
      </c>
    </row>
    <row r="14" spans="1:10" x14ac:dyDescent="0.3">
      <c r="A14" s="58" t="s">
        <v>228</v>
      </c>
      <c r="B14" s="35" t="s">
        <v>224</v>
      </c>
      <c r="C14" s="60" t="s">
        <v>225</v>
      </c>
      <c r="D14" s="57">
        <v>535</v>
      </c>
      <c r="E14" s="71"/>
      <c r="F14" s="71"/>
      <c r="G14" s="71"/>
      <c r="H14" s="37">
        <f t="shared" si="6"/>
        <v>0</v>
      </c>
      <c r="I14" s="37">
        <f t="shared" si="7"/>
        <v>0</v>
      </c>
      <c r="J14" s="37">
        <f t="shared" si="8"/>
        <v>0</v>
      </c>
    </row>
    <row r="15" spans="1:10" x14ac:dyDescent="0.3">
      <c r="A15" s="58" t="s">
        <v>229</v>
      </c>
      <c r="B15" s="35" t="s">
        <v>226</v>
      </c>
      <c r="C15" s="48" t="s">
        <v>225</v>
      </c>
      <c r="D15" s="57">
        <v>535</v>
      </c>
      <c r="E15" s="71"/>
      <c r="F15" s="71"/>
      <c r="G15" s="71"/>
      <c r="H15" s="37">
        <f t="shared" si="6"/>
        <v>0</v>
      </c>
      <c r="I15" s="37">
        <f t="shared" si="7"/>
        <v>0</v>
      </c>
      <c r="J15" s="37">
        <f t="shared" si="8"/>
        <v>0</v>
      </c>
    </row>
    <row r="16" spans="1:10" x14ac:dyDescent="0.3">
      <c r="A16" s="58" t="s">
        <v>230</v>
      </c>
      <c r="B16" s="35" t="s">
        <v>227</v>
      </c>
      <c r="C16" s="48" t="s">
        <v>225</v>
      </c>
      <c r="D16" s="57">
        <v>535</v>
      </c>
      <c r="E16" s="71"/>
      <c r="F16" s="71"/>
      <c r="G16" s="71"/>
      <c r="H16" s="37">
        <f t="shared" si="6"/>
        <v>0</v>
      </c>
      <c r="I16" s="37">
        <f t="shared" si="7"/>
        <v>0</v>
      </c>
      <c r="J16" s="37">
        <f t="shared" si="8"/>
        <v>0</v>
      </c>
    </row>
    <row r="17" spans="1:10" ht="110.4" x14ac:dyDescent="0.3">
      <c r="A17" s="6">
        <v>9</v>
      </c>
      <c r="B17" s="51" t="s">
        <v>258</v>
      </c>
      <c r="C17" s="9" t="s">
        <v>43</v>
      </c>
      <c r="D17" s="57">
        <v>6344</v>
      </c>
      <c r="E17" s="71"/>
      <c r="F17" s="24"/>
      <c r="G17" s="25"/>
      <c r="H17" s="37">
        <f t="shared" si="3"/>
        <v>0</v>
      </c>
      <c r="I17" s="37">
        <f t="shared" si="4"/>
        <v>0</v>
      </c>
      <c r="J17" s="37">
        <f t="shared" si="5"/>
        <v>0</v>
      </c>
    </row>
    <row r="18" spans="1:10" x14ac:dyDescent="0.3">
      <c r="A18" s="6">
        <v>10</v>
      </c>
      <c r="B18" s="51" t="s">
        <v>248</v>
      </c>
      <c r="C18" s="9"/>
      <c r="D18" s="61"/>
      <c r="E18" s="71"/>
      <c r="F18" s="24"/>
      <c r="G18" s="25"/>
      <c r="H18" s="37"/>
      <c r="I18" s="37"/>
      <c r="J18" s="37"/>
    </row>
    <row r="19" spans="1:10" ht="276" x14ac:dyDescent="0.3">
      <c r="A19" s="34" t="s">
        <v>249</v>
      </c>
      <c r="B19" s="35" t="s">
        <v>231</v>
      </c>
      <c r="C19" s="48" t="s">
        <v>175</v>
      </c>
      <c r="D19" s="56">
        <v>6847</v>
      </c>
      <c r="E19" s="71"/>
      <c r="F19" s="71"/>
      <c r="G19" s="71"/>
      <c r="H19" s="37">
        <f t="shared" ref="H19" si="9">E19*D19</f>
        <v>0</v>
      </c>
      <c r="I19" s="37">
        <f t="shared" ref="I19" si="10">F19*D19</f>
        <v>0</v>
      </c>
      <c r="J19" s="37">
        <f t="shared" ref="J19" si="11">G19*D19</f>
        <v>0</v>
      </c>
    </row>
    <row r="20" spans="1:10" ht="138" x14ac:dyDescent="0.3">
      <c r="A20" s="34"/>
      <c r="B20" s="35" t="s">
        <v>232</v>
      </c>
      <c r="C20" s="48"/>
      <c r="D20" s="61"/>
      <c r="E20" s="71"/>
      <c r="F20" s="71"/>
      <c r="G20" s="71"/>
      <c r="H20" s="48"/>
      <c r="I20" s="48"/>
      <c r="J20" s="48"/>
    </row>
    <row r="21" spans="1:10" ht="124.2" x14ac:dyDescent="0.3">
      <c r="A21" s="34"/>
      <c r="B21" s="35" t="s">
        <v>233</v>
      </c>
      <c r="C21" s="62"/>
      <c r="D21" s="61"/>
      <c r="E21" s="71"/>
      <c r="F21" s="71"/>
      <c r="G21" s="71"/>
      <c r="H21" s="62"/>
      <c r="I21" s="62"/>
      <c r="J21" s="62"/>
    </row>
    <row r="22" spans="1:10" ht="207" x14ac:dyDescent="0.3">
      <c r="A22" s="34" t="s">
        <v>250</v>
      </c>
      <c r="B22" s="35" t="s">
        <v>234</v>
      </c>
      <c r="C22" s="48" t="s">
        <v>225</v>
      </c>
      <c r="D22" s="56">
        <v>22765</v>
      </c>
      <c r="E22" s="71"/>
      <c r="F22" s="71"/>
      <c r="G22" s="71"/>
      <c r="H22" s="37">
        <f t="shared" ref="H22" si="12">E22*D22</f>
        <v>0</v>
      </c>
      <c r="I22" s="37">
        <f t="shared" ref="I22" si="13">F22*D22</f>
        <v>0</v>
      </c>
      <c r="J22" s="37">
        <f t="shared" ref="J22" si="14">G22*D22</f>
        <v>0</v>
      </c>
    </row>
    <row r="23" spans="1:10" ht="138" x14ac:dyDescent="0.3">
      <c r="A23" s="34"/>
      <c r="B23" s="35" t="s">
        <v>235</v>
      </c>
      <c r="C23" s="48"/>
      <c r="D23" s="61"/>
      <c r="E23" s="71"/>
      <c r="F23" s="71"/>
      <c r="G23" s="71"/>
      <c r="H23" s="48"/>
      <c r="I23" s="48"/>
      <c r="J23" s="48"/>
    </row>
    <row r="24" spans="1:10" ht="110.4" x14ac:dyDescent="0.3">
      <c r="A24" s="34"/>
      <c r="B24" s="35" t="s">
        <v>236</v>
      </c>
      <c r="C24" s="48"/>
      <c r="D24" s="61"/>
      <c r="E24" s="71"/>
      <c r="F24" s="71"/>
      <c r="G24" s="71"/>
      <c r="H24" s="48"/>
      <c r="I24" s="48"/>
      <c r="J24" s="48"/>
    </row>
    <row r="25" spans="1:10" ht="110.4" x14ac:dyDescent="0.3">
      <c r="A25" s="34"/>
      <c r="B25" s="35" t="s">
        <v>237</v>
      </c>
      <c r="C25" s="48"/>
      <c r="D25" s="61"/>
      <c r="E25" s="71"/>
      <c r="F25" s="71"/>
      <c r="G25" s="71"/>
      <c r="H25" s="48"/>
      <c r="I25" s="48"/>
      <c r="J25" s="48"/>
    </row>
    <row r="26" spans="1:10" ht="96.6" x14ac:dyDescent="0.3">
      <c r="A26" s="34"/>
      <c r="B26" s="35" t="s">
        <v>238</v>
      </c>
      <c r="C26" s="48"/>
      <c r="D26" s="61"/>
      <c r="E26" s="71"/>
      <c r="F26" s="71"/>
      <c r="G26" s="71"/>
      <c r="H26" s="48"/>
      <c r="I26" s="48"/>
      <c r="J26" s="48"/>
    </row>
    <row r="27" spans="1:10" ht="193.2" x14ac:dyDescent="0.3">
      <c r="A27" s="34" t="s">
        <v>251</v>
      </c>
      <c r="B27" s="35" t="s">
        <v>239</v>
      </c>
      <c r="C27" s="48" t="s">
        <v>225</v>
      </c>
      <c r="D27" s="57">
        <v>2277</v>
      </c>
      <c r="E27" s="71"/>
      <c r="F27" s="71"/>
      <c r="G27" s="71"/>
      <c r="H27" s="37">
        <f t="shared" ref="H27" si="15">E27*D27</f>
        <v>0</v>
      </c>
      <c r="I27" s="37">
        <f t="shared" ref="I27" si="16">F27*D27</f>
        <v>0</v>
      </c>
      <c r="J27" s="37">
        <f t="shared" ref="J27" si="17">G27*D27</f>
        <v>0</v>
      </c>
    </row>
    <row r="28" spans="1:10" ht="110.4" x14ac:dyDescent="0.3">
      <c r="A28" s="34"/>
      <c r="B28" s="35" t="s">
        <v>240</v>
      </c>
      <c r="C28" s="48"/>
      <c r="D28" s="61"/>
      <c r="E28" s="71"/>
      <c r="F28" s="71"/>
      <c r="G28" s="71"/>
      <c r="H28" s="48"/>
      <c r="I28" s="48"/>
      <c r="J28" s="48"/>
    </row>
    <row r="29" spans="1:10" ht="138" x14ac:dyDescent="0.3">
      <c r="A29" s="34" t="s">
        <v>252</v>
      </c>
      <c r="B29" s="63" t="s">
        <v>241</v>
      </c>
      <c r="C29" s="48"/>
      <c r="D29" s="61"/>
      <c r="E29" s="71"/>
      <c r="F29" s="71"/>
      <c r="G29" s="71"/>
      <c r="H29" s="48"/>
      <c r="I29" s="48"/>
      <c r="J29" s="48"/>
    </row>
    <row r="30" spans="1:10" x14ac:dyDescent="0.3">
      <c r="A30" s="34" t="s">
        <v>253</v>
      </c>
      <c r="B30" s="35" t="s">
        <v>242</v>
      </c>
      <c r="C30" s="48" t="s">
        <v>175</v>
      </c>
      <c r="D30" s="57">
        <v>321</v>
      </c>
      <c r="E30" s="71"/>
      <c r="F30" s="71"/>
      <c r="G30" s="71"/>
      <c r="H30" s="37">
        <f t="shared" ref="H30:H36" si="18">E30*D30</f>
        <v>0</v>
      </c>
      <c r="I30" s="37">
        <f t="shared" ref="I30:I36" si="19">F30*D30</f>
        <v>0</v>
      </c>
      <c r="J30" s="37">
        <f t="shared" ref="J30:J36" si="20">G30*D30</f>
        <v>0</v>
      </c>
    </row>
    <row r="31" spans="1:10" x14ac:dyDescent="0.3">
      <c r="A31" s="34" t="s">
        <v>254</v>
      </c>
      <c r="B31" s="35" t="s">
        <v>243</v>
      </c>
      <c r="C31" s="48" t="s">
        <v>175</v>
      </c>
      <c r="D31" s="57">
        <v>43</v>
      </c>
      <c r="E31" s="71"/>
      <c r="F31" s="71"/>
      <c r="G31" s="71"/>
      <c r="H31" s="37">
        <f t="shared" si="18"/>
        <v>0</v>
      </c>
      <c r="I31" s="37">
        <f t="shared" si="19"/>
        <v>0</v>
      </c>
      <c r="J31" s="37">
        <f t="shared" si="20"/>
        <v>0</v>
      </c>
    </row>
    <row r="32" spans="1:10" x14ac:dyDescent="0.3">
      <c r="A32" s="34" t="s">
        <v>255</v>
      </c>
      <c r="B32" s="35" t="s">
        <v>244</v>
      </c>
      <c r="C32" s="48" t="s">
        <v>175</v>
      </c>
      <c r="D32" s="57">
        <v>43</v>
      </c>
      <c r="E32" s="71"/>
      <c r="F32" s="71"/>
      <c r="G32" s="71"/>
      <c r="H32" s="37">
        <f t="shared" si="18"/>
        <v>0</v>
      </c>
      <c r="I32" s="37">
        <f t="shared" si="19"/>
        <v>0</v>
      </c>
      <c r="J32" s="37">
        <f t="shared" si="20"/>
        <v>0</v>
      </c>
    </row>
    <row r="33" spans="1:10" x14ac:dyDescent="0.3">
      <c r="A33" s="34" t="s">
        <v>256</v>
      </c>
      <c r="B33" s="35" t="s">
        <v>245</v>
      </c>
      <c r="C33" s="48" t="s">
        <v>175</v>
      </c>
      <c r="D33" s="57">
        <v>43</v>
      </c>
      <c r="E33" s="71"/>
      <c r="F33" s="71"/>
      <c r="G33" s="71"/>
      <c r="H33" s="37">
        <f t="shared" si="18"/>
        <v>0</v>
      </c>
      <c r="I33" s="37">
        <f t="shared" si="19"/>
        <v>0</v>
      </c>
      <c r="J33" s="37">
        <f t="shared" si="20"/>
        <v>0</v>
      </c>
    </row>
    <row r="34" spans="1:10" x14ac:dyDescent="0.3">
      <c r="A34" s="34" t="s">
        <v>257</v>
      </c>
      <c r="B34" s="35" t="s">
        <v>246</v>
      </c>
      <c r="C34" s="48" t="s">
        <v>175</v>
      </c>
      <c r="D34" s="57">
        <v>21</v>
      </c>
      <c r="E34" s="71"/>
      <c r="F34" s="71"/>
      <c r="G34" s="71"/>
      <c r="H34" s="37">
        <f t="shared" si="18"/>
        <v>0</v>
      </c>
      <c r="I34" s="37">
        <f t="shared" si="19"/>
        <v>0</v>
      </c>
      <c r="J34" s="37">
        <f t="shared" si="20"/>
        <v>0</v>
      </c>
    </row>
    <row r="35" spans="1:10" ht="96.6" x14ac:dyDescent="0.3">
      <c r="A35" s="6">
        <v>11</v>
      </c>
      <c r="B35" s="64" t="s">
        <v>183</v>
      </c>
      <c r="C35" s="65" t="s">
        <v>247</v>
      </c>
      <c r="D35" s="56">
        <v>1148204</v>
      </c>
      <c r="E35" s="71"/>
      <c r="F35" s="24"/>
      <c r="G35" s="25"/>
      <c r="H35" s="37">
        <f t="shared" si="18"/>
        <v>0</v>
      </c>
      <c r="I35" s="37">
        <f t="shared" si="19"/>
        <v>0</v>
      </c>
      <c r="J35" s="37">
        <f t="shared" si="20"/>
        <v>0</v>
      </c>
    </row>
    <row r="36" spans="1:10" ht="248.4" x14ac:dyDescent="0.3">
      <c r="A36" s="6">
        <v>12</v>
      </c>
      <c r="B36" s="64" t="s">
        <v>318</v>
      </c>
      <c r="C36" s="66" t="s">
        <v>225</v>
      </c>
      <c r="D36" s="56">
        <v>37017</v>
      </c>
      <c r="E36" s="71"/>
      <c r="F36" s="24"/>
      <c r="G36" s="25"/>
      <c r="H36" s="37">
        <f t="shared" si="18"/>
        <v>0</v>
      </c>
      <c r="I36" s="37">
        <f t="shared" si="19"/>
        <v>0</v>
      </c>
      <c r="J36" s="37">
        <f t="shared" si="20"/>
        <v>0</v>
      </c>
    </row>
    <row r="37" spans="1:10" x14ac:dyDescent="0.3">
      <c r="A37" s="67"/>
      <c r="B37" s="68" t="s">
        <v>45</v>
      </c>
      <c r="C37" s="69"/>
      <c r="D37" s="70"/>
      <c r="E37" s="31"/>
      <c r="F37" s="31"/>
      <c r="G37" s="31"/>
      <c r="H37" s="47">
        <f>SUM(H6:H36)</f>
        <v>0</v>
      </c>
      <c r="I37" s="47">
        <f>SUM(I6:I36)</f>
        <v>0</v>
      </c>
      <c r="J37" s="47">
        <f>SUM(J6:J36)</f>
        <v>0</v>
      </c>
    </row>
  </sheetData>
  <sheetProtection algorithmName="SHA-512" hashValue="bfQWDftThZ6U+rOV5P1XCb8m69snQFmrQOWx/i1DsAQXlIZoz2lvlVz1armOgO26GOMXJVvtTWaPnkVZI/XTXA==" saltValue="NvsQGVS1FX4ZWmMDOjzdIg=="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2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0"/>
  <sheetViews>
    <sheetView topLeftCell="A8" zoomScaleNormal="100" zoomScaleSheetLayoutView="100" workbookViewId="0">
      <selection activeCell="E8" sqref="E8"/>
    </sheetView>
  </sheetViews>
  <sheetFormatPr defaultColWidth="8.77734375" defaultRowHeight="14.4" x14ac:dyDescent="0.3"/>
  <cols>
    <col min="1" max="1" width="9.88671875" customWidth="1"/>
    <col min="2" max="2" width="57.5546875" customWidth="1"/>
    <col min="3" max="3" width="7.88671875" customWidth="1"/>
    <col min="4" max="4" width="9.44140625" style="80"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92.25" customHeight="1" x14ac:dyDescent="0.3">
      <c r="A1" s="160" t="str">
        <f>'SCH - H'!A1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61" t="s">
        <v>33</v>
      </c>
      <c r="E3" s="155" t="s">
        <v>46</v>
      </c>
      <c r="F3" s="155"/>
      <c r="G3" s="155"/>
      <c r="H3" s="155" t="s">
        <v>47</v>
      </c>
      <c r="I3" s="155"/>
      <c r="J3" s="155"/>
    </row>
    <row r="4" spans="1:10" ht="27.6" x14ac:dyDescent="0.3">
      <c r="A4" s="159"/>
      <c r="B4" s="159"/>
      <c r="C4" s="159"/>
      <c r="D4" s="162"/>
      <c r="E4" s="32" t="s">
        <v>9</v>
      </c>
      <c r="F4" s="32" t="s">
        <v>10</v>
      </c>
      <c r="G4" s="32" t="s">
        <v>11</v>
      </c>
      <c r="H4" s="32" t="s">
        <v>9</v>
      </c>
      <c r="I4" s="32" t="s">
        <v>10</v>
      </c>
      <c r="J4" s="32" t="s">
        <v>11</v>
      </c>
    </row>
    <row r="5" spans="1:10" x14ac:dyDescent="0.3">
      <c r="A5" s="50" t="s">
        <v>21</v>
      </c>
      <c r="B5" s="156" t="s">
        <v>213</v>
      </c>
      <c r="C5" s="157"/>
      <c r="D5" s="157"/>
      <c r="E5" s="157"/>
      <c r="F5" s="157"/>
      <c r="G5" s="157"/>
      <c r="H5" s="157"/>
      <c r="I5" s="157"/>
      <c r="J5" s="157"/>
    </row>
    <row r="6" spans="1:10" ht="96.6" x14ac:dyDescent="0.3">
      <c r="A6" s="167">
        <v>1</v>
      </c>
      <c r="B6" s="73" t="s">
        <v>184</v>
      </c>
      <c r="C6" s="168" t="s">
        <v>38</v>
      </c>
      <c r="D6" s="169">
        <v>1447</v>
      </c>
      <c r="E6" s="171"/>
      <c r="F6" s="173"/>
      <c r="G6" s="163"/>
      <c r="H6" s="165">
        <f>E6*D6</f>
        <v>0</v>
      </c>
      <c r="I6" s="165">
        <f>F6*D6</f>
        <v>0</v>
      </c>
      <c r="J6" s="165">
        <f>G6*D6</f>
        <v>0</v>
      </c>
    </row>
    <row r="7" spans="1:10" ht="27.6" x14ac:dyDescent="0.3">
      <c r="A7" s="167"/>
      <c r="B7" s="74" t="s">
        <v>185</v>
      </c>
      <c r="C7" s="168"/>
      <c r="D7" s="170"/>
      <c r="E7" s="172"/>
      <c r="F7" s="174"/>
      <c r="G7" s="164"/>
      <c r="H7" s="166"/>
      <c r="I7" s="166"/>
      <c r="J7" s="166"/>
    </row>
    <row r="8" spans="1:10" ht="200.4" customHeight="1" thickBot="1" x14ac:dyDescent="0.35">
      <c r="A8" s="6">
        <v>2</v>
      </c>
      <c r="B8" s="51" t="s">
        <v>186</v>
      </c>
      <c r="C8" s="9" t="s">
        <v>38</v>
      </c>
      <c r="D8" s="53">
        <v>967</v>
      </c>
      <c r="E8" s="71"/>
      <c r="F8" s="24"/>
      <c r="G8" s="25"/>
      <c r="H8" s="37">
        <f t="shared" ref="H8" si="0">E8*D8</f>
        <v>0</v>
      </c>
      <c r="I8" s="37">
        <f>F8*D8</f>
        <v>0</v>
      </c>
      <c r="J8" s="37">
        <f t="shared" ref="J8" si="1">G8*D8</f>
        <v>0</v>
      </c>
    </row>
    <row r="9" spans="1:10" ht="28.2" thickBot="1" x14ac:dyDescent="0.35">
      <c r="A9" s="75">
        <v>3</v>
      </c>
      <c r="B9" s="76" t="s">
        <v>187</v>
      </c>
      <c r="C9" s="77" t="s">
        <v>92</v>
      </c>
      <c r="D9" s="78">
        <v>213</v>
      </c>
      <c r="E9" s="71"/>
      <c r="F9" s="24"/>
      <c r="G9" s="25"/>
      <c r="H9" s="37">
        <f t="shared" ref="H9" si="2">E9*D9</f>
        <v>0</v>
      </c>
      <c r="I9" s="37">
        <f>F9*D9</f>
        <v>0</v>
      </c>
      <c r="J9" s="37">
        <f t="shared" ref="J9" si="3">G9*D9</f>
        <v>0</v>
      </c>
    </row>
    <row r="10" spans="1:10" x14ac:dyDescent="0.3">
      <c r="A10" s="67"/>
      <c r="B10" s="68" t="s">
        <v>45</v>
      </c>
      <c r="C10" s="69"/>
      <c r="D10" s="79"/>
      <c r="E10" s="31"/>
      <c r="F10" s="31"/>
      <c r="G10" s="31"/>
      <c r="H10" s="47">
        <f>SUM(H6:H9)</f>
        <v>0</v>
      </c>
      <c r="I10" s="47">
        <f>SUM(I6:I9)</f>
        <v>0</v>
      </c>
      <c r="J10" s="47">
        <f>SUM(J6:J9)</f>
        <v>0</v>
      </c>
    </row>
  </sheetData>
  <sheetProtection sheet="1" objects="1" scenarios="1" selectLockedCells="1"/>
  <mergeCells count="18">
    <mergeCell ref="G6:G7"/>
    <mergeCell ref="H6:H7"/>
    <mergeCell ref="I6:I7"/>
    <mergeCell ref="J6:J7"/>
    <mergeCell ref="A6:A7"/>
    <mergeCell ref="C6:C7"/>
    <mergeCell ref="D6:D7"/>
    <mergeCell ref="E6:E7"/>
    <mergeCell ref="F6:F7"/>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4"/>
  <sheetViews>
    <sheetView topLeftCell="A18" zoomScaleNormal="100" workbookViewId="0">
      <selection activeCell="G9" sqref="G9"/>
    </sheetView>
  </sheetViews>
  <sheetFormatPr defaultColWidth="8.77734375" defaultRowHeight="14.4" x14ac:dyDescent="0.3"/>
  <cols>
    <col min="1" max="1" width="9.88671875" customWidth="1"/>
    <col min="2" max="2" width="57.5546875" customWidth="1"/>
    <col min="3" max="3" width="7.88671875" customWidth="1"/>
    <col min="4" max="4" width="11.5546875"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88.8" customHeight="1" x14ac:dyDescent="0.3">
      <c r="A1" s="160" t="str">
        <f>+'SCH - I'!A1:J1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50" t="s">
        <v>22</v>
      </c>
      <c r="B5" s="156" t="s">
        <v>214</v>
      </c>
      <c r="C5" s="157"/>
      <c r="D5" s="157"/>
      <c r="E5" s="157"/>
      <c r="F5" s="157"/>
      <c r="G5" s="157"/>
      <c r="H5" s="157"/>
      <c r="I5" s="157"/>
      <c r="J5" s="157"/>
    </row>
    <row r="6" spans="1:10" ht="124.2" x14ac:dyDescent="0.3">
      <c r="A6" s="81">
        <v>1</v>
      </c>
      <c r="B6" s="51" t="s">
        <v>188</v>
      </c>
      <c r="C6" s="9"/>
      <c r="D6" s="6"/>
      <c r="E6" s="71"/>
      <c r="F6" s="24"/>
      <c r="G6" s="25"/>
      <c r="H6" s="37"/>
      <c r="I6" s="37"/>
      <c r="J6" s="37"/>
    </row>
    <row r="7" spans="1:10" x14ac:dyDescent="0.3">
      <c r="A7" s="6" t="s">
        <v>110</v>
      </c>
      <c r="B7" s="51" t="s">
        <v>259</v>
      </c>
      <c r="C7" s="9" t="s">
        <v>38</v>
      </c>
      <c r="D7" s="82">
        <v>1926</v>
      </c>
      <c r="E7" s="71"/>
      <c r="F7" s="24"/>
      <c r="G7" s="25"/>
      <c r="H7" s="37">
        <f t="shared" ref="H7:H9" si="0">E7*D7</f>
        <v>0</v>
      </c>
      <c r="I7" s="37">
        <f t="shared" ref="I7:I9" si="1">F7*D7</f>
        <v>0</v>
      </c>
      <c r="J7" s="37">
        <f t="shared" ref="J7:J9" si="2">G7*D7</f>
        <v>0</v>
      </c>
    </row>
    <row r="8" spans="1:10" x14ac:dyDescent="0.3">
      <c r="A8" s="6" t="s">
        <v>111</v>
      </c>
      <c r="B8" s="51" t="s">
        <v>189</v>
      </c>
      <c r="C8" s="9" t="s">
        <v>38</v>
      </c>
      <c r="D8" s="82">
        <v>2311</v>
      </c>
      <c r="E8" s="71"/>
      <c r="F8" s="24"/>
      <c r="G8" s="25"/>
      <c r="H8" s="37">
        <f t="shared" si="0"/>
        <v>0</v>
      </c>
      <c r="I8" s="37">
        <f t="shared" si="1"/>
        <v>0</v>
      </c>
      <c r="J8" s="37">
        <f t="shared" si="2"/>
        <v>0</v>
      </c>
    </row>
    <row r="9" spans="1:10" x14ac:dyDescent="0.3">
      <c r="A9" s="6" t="s">
        <v>112</v>
      </c>
      <c r="B9" s="51" t="s">
        <v>190</v>
      </c>
      <c r="C9" s="9" t="s">
        <v>38</v>
      </c>
      <c r="D9" s="82">
        <v>963</v>
      </c>
      <c r="E9" s="71"/>
      <c r="F9" s="24"/>
      <c r="G9" s="25"/>
      <c r="H9" s="37">
        <f t="shared" si="0"/>
        <v>0</v>
      </c>
      <c r="I9" s="37">
        <f t="shared" si="1"/>
        <v>0</v>
      </c>
      <c r="J9" s="37">
        <f t="shared" si="2"/>
        <v>0</v>
      </c>
    </row>
    <row r="10" spans="1:10" ht="41.4" x14ac:dyDescent="0.3">
      <c r="A10" s="6" t="s">
        <v>113</v>
      </c>
      <c r="B10" s="51" t="s">
        <v>55</v>
      </c>
      <c r="C10" s="9" t="s">
        <v>261</v>
      </c>
      <c r="D10" s="82">
        <v>231120</v>
      </c>
      <c r="E10" s="71"/>
      <c r="F10" s="24"/>
      <c r="G10" s="25"/>
      <c r="H10" s="37">
        <f t="shared" ref="H10:H12" si="3">E10*D10</f>
        <v>0</v>
      </c>
      <c r="I10" s="37">
        <f t="shared" ref="I10:I12" si="4">F10*D10</f>
        <v>0</v>
      </c>
      <c r="J10" s="37">
        <f t="shared" ref="J10:J12" si="5">G10*D10</f>
        <v>0</v>
      </c>
    </row>
    <row r="11" spans="1:10" ht="55.2" x14ac:dyDescent="0.3">
      <c r="A11" s="6" t="s">
        <v>262</v>
      </c>
      <c r="B11" s="51" t="s">
        <v>260</v>
      </c>
      <c r="C11" s="9" t="s">
        <v>44</v>
      </c>
      <c r="D11" s="82">
        <v>346800</v>
      </c>
      <c r="E11" s="71"/>
      <c r="F11" s="24"/>
      <c r="G11" s="25"/>
      <c r="H11" s="37">
        <f t="shared" si="3"/>
        <v>0</v>
      </c>
      <c r="I11" s="37">
        <f t="shared" si="4"/>
        <v>0</v>
      </c>
      <c r="J11" s="37">
        <f t="shared" si="5"/>
        <v>0</v>
      </c>
    </row>
    <row r="12" spans="1:10" ht="179.4" x14ac:dyDescent="0.3">
      <c r="A12" s="83" t="s">
        <v>283</v>
      </c>
      <c r="B12" s="51" t="s">
        <v>285</v>
      </c>
      <c r="C12" s="48" t="s">
        <v>284</v>
      </c>
      <c r="D12" s="84">
        <v>4</v>
      </c>
      <c r="E12" s="71"/>
      <c r="F12" s="24"/>
      <c r="G12" s="25"/>
      <c r="H12" s="37">
        <f t="shared" si="3"/>
        <v>0</v>
      </c>
      <c r="I12" s="37">
        <f t="shared" si="4"/>
        <v>0</v>
      </c>
      <c r="J12" s="37">
        <f t="shared" si="5"/>
        <v>0</v>
      </c>
    </row>
    <row r="13" spans="1:10" x14ac:dyDescent="0.3">
      <c r="A13" s="67"/>
      <c r="B13" s="68" t="s">
        <v>45</v>
      </c>
      <c r="C13" s="69"/>
      <c r="D13" s="70"/>
      <c r="E13" s="31"/>
      <c r="F13" s="31"/>
      <c r="G13" s="31"/>
      <c r="H13" s="47">
        <f>SUM(H6:H12)</f>
        <v>0</v>
      </c>
      <c r="I13" s="47">
        <f t="shared" ref="I13:J13" si="6">SUM(I6:I12)</f>
        <v>0</v>
      </c>
      <c r="J13" s="47">
        <f t="shared" si="6"/>
        <v>0</v>
      </c>
    </row>
    <row r="14" spans="1:10" x14ac:dyDescent="0.3">
      <c r="A14" s="175" t="s">
        <v>142</v>
      </c>
      <c r="B14" s="176"/>
      <c r="C14" s="176"/>
      <c r="D14" s="176"/>
      <c r="E14" s="176"/>
      <c r="F14" s="176"/>
      <c r="G14" s="176"/>
      <c r="H14" s="176"/>
      <c r="I14" s="176"/>
      <c r="J14" s="176"/>
    </row>
  </sheetData>
  <sheetProtection algorithmName="SHA-512" hashValue="RpattNjVQy2uiHD2jmzP8M5pWs8Wn3elZeKkiSu2R3T9KpnSWG5OeSoogS4E5fa1f+G+zpEq0bdwSM05MFcrXg==" saltValue="SoaR2KYA5N1iGftxBW+wVQ==" spinCount="100000" sheet="1" objects="1" scenarios="1" selectLockedCells="1"/>
  <mergeCells count="10">
    <mergeCell ref="A14:J14"/>
    <mergeCell ref="B5:J5"/>
    <mergeCell ref="A1:J1"/>
    <mergeCell ref="A2:J2"/>
    <mergeCell ref="A3:A4"/>
    <mergeCell ref="B3:B4"/>
    <mergeCell ref="C3:C4"/>
    <mergeCell ref="D3:D4"/>
    <mergeCell ref="E3:G3"/>
    <mergeCell ref="H3:J3"/>
  </mergeCells>
  <pageMargins left="0.7" right="0.7" top="0.75" bottom="0.75" header="0.3" footer="0.3"/>
  <pageSetup paperSize="9" scale="4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7"/>
  <sheetViews>
    <sheetView topLeftCell="A14" zoomScaleNormal="100" workbookViewId="0">
      <selection activeCell="E6" sqref="E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67.8" customHeight="1" x14ac:dyDescent="0.3">
      <c r="A1" s="160" t="str">
        <f>+'SCH - J'!A1:J1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23</v>
      </c>
      <c r="B5" s="156" t="s">
        <v>215</v>
      </c>
      <c r="C5" s="157"/>
      <c r="D5" s="157"/>
      <c r="E5" s="157"/>
      <c r="F5" s="157"/>
      <c r="G5" s="157"/>
      <c r="H5" s="157"/>
      <c r="I5" s="157"/>
      <c r="J5" s="157"/>
    </row>
    <row r="6" spans="1:10" ht="207" x14ac:dyDescent="0.3">
      <c r="A6" s="34">
        <v>1</v>
      </c>
      <c r="B6" s="35" t="s">
        <v>93</v>
      </c>
      <c r="C6" s="48" t="s">
        <v>25</v>
      </c>
      <c r="D6" s="36">
        <v>6114</v>
      </c>
      <c r="E6" s="23"/>
      <c r="F6" s="24"/>
      <c r="G6" s="25"/>
      <c r="H6" s="37">
        <f>E6*D6</f>
        <v>0</v>
      </c>
      <c r="I6" s="37">
        <f>F6*D6</f>
        <v>0</v>
      </c>
      <c r="J6" s="37">
        <f>G6*D6</f>
        <v>0</v>
      </c>
    </row>
    <row r="7" spans="1:10" x14ac:dyDescent="0.3">
      <c r="A7" s="42"/>
      <c r="B7" s="43" t="s">
        <v>45</v>
      </c>
      <c r="C7" s="44"/>
      <c r="D7" s="45"/>
      <c r="E7" s="46"/>
      <c r="F7" s="46"/>
      <c r="G7" s="46"/>
      <c r="H7" s="47">
        <f>SUM(H6:H6)</f>
        <v>0</v>
      </c>
      <c r="I7" s="47">
        <f>SUM(I6:I6)</f>
        <v>0</v>
      </c>
      <c r="J7" s="47">
        <f>SUM(J6:J6)</f>
        <v>0</v>
      </c>
    </row>
  </sheetData>
  <sheetProtection algorithmName="SHA-512" hashValue="HCLgm4ISXlGaVvQyyPJEwn3Fxer2/sYirXXMeeTtaTM082S9t/BLbUuk7CELs2XK7Qj6GWnY2P8uFwdzQpklYg==" saltValue="T7IKzQIIqmAYzCZqsWPwIQ=="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7"/>
  <sheetViews>
    <sheetView zoomScaleNormal="100" workbookViewId="0">
      <selection activeCell="G6" sqref="G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79.2" customHeight="1" x14ac:dyDescent="0.3">
      <c r="A1" s="160" t="str">
        <f>+'SCH - K'!A1:J1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24</v>
      </c>
      <c r="B5" s="156" t="s">
        <v>216</v>
      </c>
      <c r="C5" s="157"/>
      <c r="D5" s="157"/>
      <c r="E5" s="157"/>
      <c r="F5" s="157"/>
      <c r="G5" s="157"/>
      <c r="H5" s="157"/>
      <c r="I5" s="157"/>
      <c r="J5" s="157"/>
    </row>
    <row r="6" spans="1:10" ht="41.4" x14ac:dyDescent="0.3">
      <c r="A6" s="34">
        <v>1</v>
      </c>
      <c r="B6" s="35" t="s">
        <v>314</v>
      </c>
      <c r="C6" s="48" t="s">
        <v>66</v>
      </c>
      <c r="D6" s="36">
        <v>10</v>
      </c>
      <c r="E6" s="23"/>
      <c r="F6" s="24"/>
      <c r="G6" s="25"/>
      <c r="H6" s="37">
        <f>E6*D6</f>
        <v>0</v>
      </c>
      <c r="I6" s="37">
        <f>F6*D6</f>
        <v>0</v>
      </c>
      <c r="J6" s="37">
        <f>G6*D6</f>
        <v>0</v>
      </c>
    </row>
    <row r="7" spans="1:10" x14ac:dyDescent="0.3">
      <c r="A7" s="42"/>
      <c r="B7" s="43" t="s">
        <v>45</v>
      </c>
      <c r="C7" s="44"/>
      <c r="D7" s="45"/>
      <c r="E7" s="46"/>
      <c r="F7" s="46"/>
      <c r="G7" s="46"/>
      <c r="H7" s="47">
        <f>SUM(H6:H6)</f>
        <v>0</v>
      </c>
      <c r="I7" s="47">
        <f>SUM(I6:I6)</f>
        <v>0</v>
      </c>
      <c r="J7" s="47">
        <f>SUM(J6:J6)</f>
        <v>0</v>
      </c>
    </row>
  </sheetData>
  <sheetProtection algorithmName="SHA-512" hashValue="PSnmBwCp6oQBpcL4wthQnSzQ9hjleIO1rtywItuQ1Hwe78snZWDeNFKkuTrv37ZTpNyRMP7bLL26LSFtElnROQ==" saltValue="RqL4rCi6OApPBIuVe2ox0A=="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7"/>
  <sheetViews>
    <sheetView view="pageBreakPreview" zoomScale="89" zoomScaleNormal="100" zoomScaleSheetLayoutView="89" workbookViewId="0">
      <selection activeCell="G6" sqref="G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98.4" customHeight="1" x14ac:dyDescent="0.3">
      <c r="A1" s="160" t="str">
        <f>+'SCH - L'!A1:J1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25</v>
      </c>
      <c r="B5" s="156" t="s">
        <v>217</v>
      </c>
      <c r="C5" s="157"/>
      <c r="D5" s="157"/>
      <c r="E5" s="157"/>
      <c r="F5" s="157"/>
      <c r="G5" s="157"/>
      <c r="H5" s="157"/>
      <c r="I5" s="157"/>
      <c r="J5" s="157"/>
    </row>
    <row r="6" spans="1:10" ht="27.6" x14ac:dyDescent="0.3">
      <c r="A6" s="34">
        <v>1</v>
      </c>
      <c r="B6" s="35" t="s">
        <v>94</v>
      </c>
      <c r="C6" s="48" t="s">
        <v>66</v>
      </c>
      <c r="D6" s="49">
        <v>0</v>
      </c>
      <c r="E6" s="23"/>
      <c r="F6" s="24"/>
      <c r="G6" s="25"/>
      <c r="H6" s="85">
        <f>E6*D6</f>
        <v>0</v>
      </c>
      <c r="I6" s="85">
        <f>F6*D6</f>
        <v>0</v>
      </c>
      <c r="J6" s="85">
        <f>G6*D6</f>
        <v>0</v>
      </c>
    </row>
    <row r="7" spans="1:10" x14ac:dyDescent="0.3">
      <c r="A7" s="42"/>
      <c r="B7" s="43" t="s">
        <v>45</v>
      </c>
      <c r="C7" s="44"/>
      <c r="D7" s="45"/>
      <c r="E7" s="46"/>
      <c r="F7" s="46"/>
      <c r="G7" s="46"/>
      <c r="H7" s="47">
        <f>SUM(H6:H6)</f>
        <v>0</v>
      </c>
      <c r="I7" s="47">
        <f>SUM(I6:I6)</f>
        <v>0</v>
      </c>
      <c r="J7" s="47">
        <f>SUM(J6:J6)</f>
        <v>0</v>
      </c>
    </row>
  </sheetData>
  <sheetProtection algorithmName="SHA-512" hashValue="Yh7tfUUNhNYUZt1w+ijKLi6GDaIvEtkVlliVRGQGDIspBiUDFma6IekalzTTz08lExeSRRhVqClS7eiwTdTUHQ==" saltValue="PFbe0BIYn6d84J9AX5QECQ=="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5"/>
  <sheetViews>
    <sheetView topLeftCell="A7" zoomScale="70" zoomScaleNormal="70" zoomScaleSheetLayoutView="112" workbookViewId="0">
      <selection activeCell="F12" sqref="F12"/>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143.4" customHeight="1" x14ac:dyDescent="0.3">
      <c r="A1" s="160" t="str">
        <f>+'SCH - M'!A1:J1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50" t="s">
        <v>26</v>
      </c>
      <c r="B5" s="156" t="s">
        <v>218</v>
      </c>
      <c r="C5" s="157"/>
      <c r="D5" s="157"/>
      <c r="E5" s="157"/>
      <c r="F5" s="157"/>
      <c r="G5" s="157"/>
      <c r="H5" s="157"/>
      <c r="I5" s="157"/>
      <c r="J5" s="157"/>
    </row>
    <row r="6" spans="1:10" ht="27.6" x14ac:dyDescent="0.3">
      <c r="A6" s="81">
        <v>1</v>
      </c>
      <c r="B6" s="51" t="s">
        <v>191</v>
      </c>
      <c r="C6" s="9" t="s">
        <v>66</v>
      </c>
      <c r="D6" s="53">
        <v>148</v>
      </c>
      <c r="E6" s="71"/>
      <c r="F6" s="24"/>
      <c r="G6" s="25"/>
      <c r="H6" s="85">
        <f>E6*D6</f>
        <v>0</v>
      </c>
      <c r="I6" s="85">
        <f>F6*D6</f>
        <v>0</v>
      </c>
      <c r="J6" s="85">
        <f>G6*D6</f>
        <v>0</v>
      </c>
    </row>
    <row r="7" spans="1:10" ht="179.4" x14ac:dyDescent="0.3">
      <c r="A7" s="81">
        <v>2</v>
      </c>
      <c r="B7" s="51" t="s">
        <v>317</v>
      </c>
      <c r="C7" s="9" t="s">
        <v>66</v>
      </c>
      <c r="D7" s="53">
        <v>342</v>
      </c>
      <c r="E7" s="71"/>
      <c r="F7" s="24"/>
      <c r="G7" s="25"/>
      <c r="H7" s="85">
        <f>E7*D7</f>
        <v>0</v>
      </c>
      <c r="I7" s="85">
        <f>F7*D7</f>
        <v>0</v>
      </c>
      <c r="J7" s="85">
        <f>G7*D7</f>
        <v>0</v>
      </c>
    </row>
    <row r="8" spans="1:10" ht="41.4" x14ac:dyDescent="0.3">
      <c r="A8" s="6" t="s">
        <v>110</v>
      </c>
      <c r="B8" s="51" t="s">
        <v>136</v>
      </c>
      <c r="C8" s="9" t="s">
        <v>66</v>
      </c>
      <c r="D8" s="86">
        <v>342</v>
      </c>
      <c r="E8" s="71"/>
      <c r="F8" s="24"/>
      <c r="G8" s="25"/>
      <c r="H8" s="85">
        <f>E8*D8</f>
        <v>0</v>
      </c>
      <c r="I8" s="85">
        <f>F8*D8</f>
        <v>0</v>
      </c>
      <c r="J8" s="85">
        <f>G8*D8</f>
        <v>0</v>
      </c>
    </row>
    <row r="9" spans="1:10" x14ac:dyDescent="0.3">
      <c r="A9" s="6" t="s">
        <v>111</v>
      </c>
      <c r="B9" s="51" t="s">
        <v>137</v>
      </c>
      <c r="C9" s="9" t="s">
        <v>66</v>
      </c>
      <c r="D9" s="53">
        <v>3424</v>
      </c>
      <c r="E9" s="71"/>
      <c r="F9" s="24"/>
      <c r="G9" s="25"/>
      <c r="H9" s="85">
        <f t="shared" ref="H9:H11" si="0">E9*D9</f>
        <v>0</v>
      </c>
      <c r="I9" s="85">
        <f t="shared" ref="I9:I11" si="1">F9*D9</f>
        <v>0</v>
      </c>
      <c r="J9" s="85">
        <f t="shared" ref="J9:J11" si="2">G9*D9</f>
        <v>0</v>
      </c>
    </row>
    <row r="10" spans="1:10" x14ac:dyDescent="0.3">
      <c r="A10" s="6" t="s">
        <v>112</v>
      </c>
      <c r="B10" s="87" t="s">
        <v>138</v>
      </c>
      <c r="C10" s="88" t="s">
        <v>140</v>
      </c>
      <c r="D10" s="53">
        <v>1370</v>
      </c>
      <c r="E10" s="71"/>
      <c r="F10" s="24"/>
      <c r="G10" s="25"/>
      <c r="H10" s="85">
        <f t="shared" si="0"/>
        <v>0</v>
      </c>
      <c r="I10" s="85">
        <f t="shared" si="1"/>
        <v>0</v>
      </c>
      <c r="J10" s="85">
        <f t="shared" si="2"/>
        <v>0</v>
      </c>
    </row>
    <row r="11" spans="1:10" x14ac:dyDescent="0.3">
      <c r="A11" s="6" t="s">
        <v>113</v>
      </c>
      <c r="B11" s="87" t="s">
        <v>139</v>
      </c>
      <c r="C11" s="88" t="s">
        <v>141</v>
      </c>
      <c r="D11" s="53">
        <v>117</v>
      </c>
      <c r="E11" s="71"/>
      <c r="F11" s="24"/>
      <c r="G11" s="25"/>
      <c r="H11" s="85">
        <f t="shared" si="0"/>
        <v>0</v>
      </c>
      <c r="I11" s="85">
        <f t="shared" si="1"/>
        <v>0</v>
      </c>
      <c r="J11" s="85">
        <f t="shared" si="2"/>
        <v>0</v>
      </c>
    </row>
    <row r="12" spans="1:10" ht="96.6" x14ac:dyDescent="0.3">
      <c r="A12" s="81">
        <v>4</v>
      </c>
      <c r="B12" s="51" t="s">
        <v>192</v>
      </c>
      <c r="C12" s="9" t="s">
        <v>66</v>
      </c>
      <c r="D12" s="53">
        <v>32</v>
      </c>
      <c r="E12" s="71"/>
      <c r="F12" s="24"/>
      <c r="G12" s="25"/>
      <c r="H12" s="85">
        <f t="shared" ref="H12:H14" si="3">E12*D12</f>
        <v>0</v>
      </c>
      <c r="I12" s="85">
        <f t="shared" ref="I12:I14" si="4">F12*D12</f>
        <v>0</v>
      </c>
      <c r="J12" s="85">
        <f t="shared" ref="J12:J14" si="5">G12*D12</f>
        <v>0</v>
      </c>
    </row>
    <row r="13" spans="1:10" ht="27.6" x14ac:dyDescent="0.3">
      <c r="A13" s="81">
        <v>5</v>
      </c>
      <c r="B13" s="51" t="s">
        <v>95</v>
      </c>
      <c r="C13" s="9" t="s">
        <v>66</v>
      </c>
      <c r="D13" s="53">
        <v>32</v>
      </c>
      <c r="E13" s="71"/>
      <c r="F13" s="24"/>
      <c r="G13" s="25"/>
      <c r="H13" s="85">
        <f t="shared" si="3"/>
        <v>0</v>
      </c>
      <c r="I13" s="85">
        <f t="shared" si="4"/>
        <v>0</v>
      </c>
      <c r="J13" s="85">
        <f t="shared" si="5"/>
        <v>0</v>
      </c>
    </row>
    <row r="14" spans="1:10" ht="55.2" x14ac:dyDescent="0.3">
      <c r="A14" s="9">
        <v>6</v>
      </c>
      <c r="B14" s="51" t="s">
        <v>193</v>
      </c>
      <c r="C14" s="9" t="s">
        <v>66</v>
      </c>
      <c r="D14" s="57">
        <v>32</v>
      </c>
      <c r="E14" s="71"/>
      <c r="F14" s="24"/>
      <c r="G14" s="25"/>
      <c r="H14" s="85">
        <f t="shared" si="3"/>
        <v>0</v>
      </c>
      <c r="I14" s="85">
        <f t="shared" si="4"/>
        <v>0</v>
      </c>
      <c r="J14" s="85">
        <f t="shared" si="5"/>
        <v>0</v>
      </c>
    </row>
    <row r="15" spans="1:10" x14ac:dyDescent="0.3">
      <c r="A15" s="67"/>
      <c r="B15" s="68" t="s">
        <v>45</v>
      </c>
      <c r="C15" s="69"/>
      <c r="D15" s="70"/>
      <c r="E15" s="46"/>
      <c r="F15" s="46"/>
      <c r="G15" s="46"/>
      <c r="H15" s="47">
        <f>SUM(H6:H14)</f>
        <v>0</v>
      </c>
      <c r="I15" s="47">
        <f>SUM(I6:I14)</f>
        <v>0</v>
      </c>
      <c r="J15" s="47">
        <f>SUM(J6:J14)</f>
        <v>0</v>
      </c>
    </row>
  </sheetData>
  <sheetProtection algorithmName="SHA-512" hashValue="lgOEzSLqchtJtgBWVbPU3vJbfhrvkhiPdqZX2AHxD7BYpu7q/eGJS/BCG790P3i8wgCFPL9IZkd1adj2mIj5Uw==" saltValue="9+VRmzp2rVGsTm/b57aTKA=="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6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7"/>
  <sheetViews>
    <sheetView view="pageBreakPreview" zoomScale="95" zoomScaleNormal="100" zoomScaleSheetLayoutView="95" workbookViewId="0">
      <selection activeCell="E6" sqref="E6"/>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75.599999999999994" customHeight="1" x14ac:dyDescent="0.3">
      <c r="A1" s="160" t="str">
        <f>+'SCH - N'!A1:J1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27</v>
      </c>
      <c r="B5" s="156" t="s">
        <v>219</v>
      </c>
      <c r="C5" s="157"/>
      <c r="D5" s="157"/>
      <c r="E5" s="157"/>
      <c r="F5" s="157"/>
      <c r="G5" s="157"/>
      <c r="H5" s="157"/>
      <c r="I5" s="157"/>
      <c r="J5" s="157"/>
    </row>
    <row r="6" spans="1:10" ht="27.6" x14ac:dyDescent="0.3">
      <c r="A6" s="34">
        <v>1</v>
      </c>
      <c r="B6" s="35" t="s">
        <v>96</v>
      </c>
      <c r="C6" s="48" t="s">
        <v>66</v>
      </c>
      <c r="D6" s="89">
        <v>52580</v>
      </c>
      <c r="E6" s="23"/>
      <c r="F6" s="24"/>
      <c r="G6" s="25"/>
      <c r="H6" s="85">
        <f>E6*D6</f>
        <v>0</v>
      </c>
      <c r="I6" s="85">
        <f>F6*D6</f>
        <v>0</v>
      </c>
      <c r="J6" s="85">
        <f>G6*D6</f>
        <v>0</v>
      </c>
    </row>
    <row r="7" spans="1:10" x14ac:dyDescent="0.3">
      <c r="A7" s="42"/>
      <c r="B7" s="43" t="s">
        <v>45</v>
      </c>
      <c r="C7" s="44"/>
      <c r="D7" s="45"/>
      <c r="E7" s="46"/>
      <c r="F7" s="46"/>
      <c r="G7" s="46"/>
      <c r="H7" s="47">
        <f>SUM(H6:H6)</f>
        <v>0</v>
      </c>
      <c r="I7" s="47">
        <f>SUM(I6:I6)</f>
        <v>0</v>
      </c>
      <c r="J7" s="47">
        <f>SUM(J6:J6)</f>
        <v>0</v>
      </c>
    </row>
  </sheetData>
  <sheetProtection algorithmName="SHA-512" hashValue="6TO9A6QfdPydCzfaNaXTnSXxIi5ubxV27xxsSyhrwt0U6N5lrD7QV9N7TB/VQXDVDsoosUPtYuo+2mNiHZrlxA==" saltValue="e9aXfGLpRRCaxK9eNYz0mQ=="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9"/>
  <sheetViews>
    <sheetView topLeftCell="A26" zoomScale="85" zoomScaleNormal="85" workbookViewId="0">
      <selection activeCell="G9" sqref="G9"/>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86.4" customHeight="1" x14ac:dyDescent="0.3">
      <c r="A1" s="160" t="str">
        <f>+'SCH - O'!A1:J1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28</v>
      </c>
      <c r="B5" s="156" t="s">
        <v>220</v>
      </c>
      <c r="C5" s="157"/>
      <c r="D5" s="157"/>
      <c r="E5" s="157"/>
      <c r="F5" s="157"/>
      <c r="G5" s="157"/>
      <c r="H5" s="157"/>
      <c r="I5" s="157"/>
      <c r="J5" s="157"/>
    </row>
    <row r="6" spans="1:10" ht="110.4" x14ac:dyDescent="0.3">
      <c r="A6" s="6">
        <v>1</v>
      </c>
      <c r="B6" s="90" t="s">
        <v>97</v>
      </c>
      <c r="C6" s="9"/>
      <c r="D6" s="7"/>
      <c r="E6" s="71"/>
      <c r="F6" s="71"/>
      <c r="G6" s="71"/>
      <c r="H6" s="85"/>
      <c r="I6" s="85"/>
      <c r="J6" s="85"/>
    </row>
    <row r="7" spans="1:10" ht="41.4" x14ac:dyDescent="0.3">
      <c r="A7" s="6" t="s">
        <v>110</v>
      </c>
      <c r="B7" s="91" t="s">
        <v>98</v>
      </c>
      <c r="C7" s="41" t="s">
        <v>66</v>
      </c>
      <c r="D7" s="53">
        <v>450</v>
      </c>
      <c r="E7" s="71"/>
      <c r="F7" s="24"/>
      <c r="G7" s="25"/>
      <c r="H7" s="37">
        <f>E7*D7</f>
        <v>0</v>
      </c>
      <c r="I7" s="37">
        <f>F7*D7</f>
        <v>0</v>
      </c>
      <c r="J7" s="37">
        <f>G7*D7</f>
        <v>0</v>
      </c>
    </row>
    <row r="8" spans="1:10" ht="41.4" x14ac:dyDescent="0.3">
      <c r="A8" s="6" t="s">
        <v>111</v>
      </c>
      <c r="B8" s="91" t="s">
        <v>263</v>
      </c>
      <c r="C8" s="41" t="s">
        <v>66</v>
      </c>
      <c r="D8" s="53">
        <v>1867</v>
      </c>
      <c r="E8" s="71"/>
      <c r="F8" s="24"/>
      <c r="G8" s="25"/>
      <c r="H8" s="37">
        <f t="shared" ref="H8:H28" si="0">E8*D8</f>
        <v>0</v>
      </c>
      <c r="I8" s="37">
        <f t="shared" ref="I8:I28" si="1">F8*D8</f>
        <v>0</v>
      </c>
      <c r="J8" s="37">
        <f t="shared" ref="J8:J28" si="2">G8*D8</f>
        <v>0</v>
      </c>
    </row>
    <row r="9" spans="1:10" ht="124.2" x14ac:dyDescent="0.3">
      <c r="A9" s="6">
        <v>2</v>
      </c>
      <c r="B9" s="92" t="s">
        <v>99</v>
      </c>
      <c r="C9" s="41"/>
      <c r="D9" s="7"/>
      <c r="E9" s="71"/>
      <c r="F9" s="24"/>
      <c r="G9" s="25"/>
      <c r="H9" s="37">
        <f t="shared" si="0"/>
        <v>0</v>
      </c>
      <c r="I9" s="37">
        <f t="shared" si="1"/>
        <v>0</v>
      </c>
      <c r="J9" s="37">
        <f t="shared" si="2"/>
        <v>0</v>
      </c>
    </row>
    <row r="10" spans="1:10" x14ac:dyDescent="0.3">
      <c r="A10" s="6" t="s">
        <v>110</v>
      </c>
      <c r="B10" s="58" t="s">
        <v>100</v>
      </c>
      <c r="C10" s="93" t="s">
        <v>141</v>
      </c>
      <c r="D10" s="53">
        <v>4188</v>
      </c>
      <c r="E10" s="71"/>
      <c r="F10" s="24"/>
      <c r="G10" s="25"/>
      <c r="H10" s="37">
        <f t="shared" si="0"/>
        <v>0</v>
      </c>
      <c r="I10" s="37">
        <f t="shared" si="1"/>
        <v>0</v>
      </c>
      <c r="J10" s="37">
        <f t="shared" si="2"/>
        <v>0</v>
      </c>
    </row>
    <row r="11" spans="1:10" x14ac:dyDescent="0.3">
      <c r="A11" s="6" t="s">
        <v>111</v>
      </c>
      <c r="B11" s="58" t="s">
        <v>101</v>
      </c>
      <c r="C11" s="93" t="s">
        <v>141</v>
      </c>
      <c r="D11" s="53">
        <v>810</v>
      </c>
      <c r="E11" s="71"/>
      <c r="F11" s="24"/>
      <c r="G11" s="25"/>
      <c r="H11" s="37">
        <f t="shared" si="0"/>
        <v>0</v>
      </c>
      <c r="I11" s="37">
        <f t="shared" si="1"/>
        <v>0</v>
      </c>
      <c r="J11" s="37">
        <f t="shared" si="2"/>
        <v>0</v>
      </c>
    </row>
    <row r="12" spans="1:10" ht="82.8" x14ac:dyDescent="0.3">
      <c r="A12" s="6">
        <v>3</v>
      </c>
      <c r="B12" s="35" t="s">
        <v>264</v>
      </c>
      <c r="C12" s="41" t="s">
        <v>66</v>
      </c>
      <c r="D12" s="53">
        <v>450</v>
      </c>
      <c r="E12" s="71"/>
      <c r="F12" s="24"/>
      <c r="G12" s="25"/>
      <c r="H12" s="37">
        <f t="shared" si="0"/>
        <v>0</v>
      </c>
      <c r="I12" s="37">
        <f t="shared" si="1"/>
        <v>0</v>
      </c>
      <c r="J12" s="37">
        <f t="shared" si="2"/>
        <v>0</v>
      </c>
    </row>
    <row r="13" spans="1:10" ht="69" x14ac:dyDescent="0.3">
      <c r="A13" s="6">
        <v>4</v>
      </c>
      <c r="B13" s="35" t="s">
        <v>102</v>
      </c>
      <c r="C13" s="41" t="s">
        <v>66</v>
      </c>
      <c r="D13" s="53">
        <v>1867</v>
      </c>
      <c r="E13" s="71"/>
      <c r="F13" s="24"/>
      <c r="G13" s="25"/>
      <c r="H13" s="37">
        <f t="shared" si="0"/>
        <v>0</v>
      </c>
      <c r="I13" s="37">
        <f t="shared" si="1"/>
        <v>0</v>
      </c>
      <c r="J13" s="37">
        <f t="shared" si="2"/>
        <v>0</v>
      </c>
    </row>
    <row r="14" spans="1:10" ht="27.6" x14ac:dyDescent="0.3">
      <c r="A14" s="6">
        <v>5</v>
      </c>
      <c r="B14" s="35" t="s">
        <v>265</v>
      </c>
      <c r="C14" s="41" t="s">
        <v>141</v>
      </c>
      <c r="D14" s="53">
        <v>5134</v>
      </c>
      <c r="E14" s="71"/>
      <c r="F14" s="24"/>
      <c r="G14" s="25"/>
      <c r="H14" s="37">
        <f t="shared" si="0"/>
        <v>0</v>
      </c>
      <c r="I14" s="37">
        <f t="shared" si="1"/>
        <v>0</v>
      </c>
      <c r="J14" s="37">
        <f t="shared" si="2"/>
        <v>0</v>
      </c>
    </row>
    <row r="15" spans="1:10" x14ac:dyDescent="0.3">
      <c r="A15" s="6">
        <v>6</v>
      </c>
      <c r="B15" s="35" t="s">
        <v>103</v>
      </c>
      <c r="C15" s="41"/>
      <c r="D15" s="7"/>
      <c r="E15" s="71"/>
      <c r="F15" s="24"/>
      <c r="G15" s="25"/>
      <c r="H15" s="37">
        <f t="shared" si="0"/>
        <v>0</v>
      </c>
      <c r="I15" s="37">
        <f t="shared" si="1"/>
        <v>0</v>
      </c>
      <c r="J15" s="37">
        <f t="shared" si="2"/>
        <v>0</v>
      </c>
    </row>
    <row r="16" spans="1:10" x14ac:dyDescent="0.3">
      <c r="A16" s="6"/>
      <c r="B16" s="35" t="s">
        <v>104</v>
      </c>
      <c r="C16" s="41"/>
      <c r="D16" s="7"/>
      <c r="E16" s="71"/>
      <c r="F16" s="24"/>
      <c r="G16" s="25"/>
      <c r="H16" s="37">
        <f t="shared" si="0"/>
        <v>0</v>
      </c>
      <c r="I16" s="37">
        <f t="shared" si="1"/>
        <v>0</v>
      </c>
      <c r="J16" s="37">
        <f t="shared" si="2"/>
        <v>0</v>
      </c>
    </row>
    <row r="17" spans="1:10" ht="179.4" x14ac:dyDescent="0.3">
      <c r="A17" s="6"/>
      <c r="B17" s="35" t="s">
        <v>105</v>
      </c>
      <c r="C17" s="41"/>
      <c r="D17" s="7"/>
      <c r="E17" s="71"/>
      <c r="F17" s="24"/>
      <c r="G17" s="25"/>
      <c r="H17" s="37">
        <f t="shared" si="0"/>
        <v>0</v>
      </c>
      <c r="I17" s="37">
        <f t="shared" si="1"/>
        <v>0</v>
      </c>
      <c r="J17" s="37">
        <f t="shared" si="2"/>
        <v>0</v>
      </c>
    </row>
    <row r="18" spans="1:10" ht="41.4" x14ac:dyDescent="0.3">
      <c r="A18" s="6"/>
      <c r="B18" s="35" t="s">
        <v>106</v>
      </c>
      <c r="C18" s="41"/>
      <c r="D18" s="7"/>
      <c r="E18" s="71"/>
      <c r="F18" s="24"/>
      <c r="G18" s="25"/>
      <c r="H18" s="37">
        <f t="shared" si="0"/>
        <v>0</v>
      </c>
      <c r="I18" s="37">
        <f t="shared" si="1"/>
        <v>0</v>
      </c>
      <c r="J18" s="37">
        <f t="shared" si="2"/>
        <v>0</v>
      </c>
    </row>
    <row r="19" spans="1:10" x14ac:dyDescent="0.3">
      <c r="A19" s="6" t="s">
        <v>110</v>
      </c>
      <c r="B19" s="94" t="s">
        <v>107</v>
      </c>
      <c r="C19" s="41" t="s">
        <v>66</v>
      </c>
      <c r="D19" s="53">
        <v>2454</v>
      </c>
      <c r="E19" s="71"/>
      <c r="F19" s="24"/>
      <c r="G19" s="25"/>
      <c r="H19" s="37">
        <f t="shared" si="0"/>
        <v>0</v>
      </c>
      <c r="I19" s="37">
        <f t="shared" si="1"/>
        <v>0</v>
      </c>
      <c r="J19" s="37">
        <f t="shared" si="2"/>
        <v>0</v>
      </c>
    </row>
    <row r="20" spans="1:10" x14ac:dyDescent="0.3">
      <c r="A20" s="6" t="s">
        <v>111</v>
      </c>
      <c r="B20" s="94" t="s">
        <v>108</v>
      </c>
      <c r="C20" s="41" t="s">
        <v>66</v>
      </c>
      <c r="D20" s="53">
        <v>1867</v>
      </c>
      <c r="E20" s="71"/>
      <c r="F20" s="24"/>
      <c r="G20" s="25"/>
      <c r="H20" s="37">
        <f t="shared" si="0"/>
        <v>0</v>
      </c>
      <c r="I20" s="37">
        <f t="shared" si="1"/>
        <v>0</v>
      </c>
      <c r="J20" s="37">
        <f t="shared" si="2"/>
        <v>0</v>
      </c>
    </row>
    <row r="21" spans="1:10" ht="111" customHeight="1" x14ac:dyDescent="0.3">
      <c r="A21" s="6">
        <v>7</v>
      </c>
      <c r="B21" s="39" t="s">
        <v>266</v>
      </c>
      <c r="C21" s="41"/>
      <c r="D21" s="53"/>
      <c r="E21" s="71"/>
      <c r="F21" s="24"/>
      <c r="G21" s="25"/>
      <c r="H21" s="37">
        <f t="shared" si="0"/>
        <v>0</v>
      </c>
      <c r="I21" s="37">
        <f t="shared" si="1"/>
        <v>0</v>
      </c>
      <c r="J21" s="37">
        <f t="shared" si="2"/>
        <v>0</v>
      </c>
    </row>
    <row r="22" spans="1:10" ht="55.2" x14ac:dyDescent="0.3">
      <c r="A22" s="38" t="s">
        <v>110</v>
      </c>
      <c r="B22" s="39" t="s">
        <v>267</v>
      </c>
      <c r="C22" s="41" t="s">
        <v>109</v>
      </c>
      <c r="D22" s="53">
        <v>68643</v>
      </c>
      <c r="E22" s="71"/>
      <c r="F22" s="24"/>
      <c r="G22" s="25"/>
      <c r="H22" s="37">
        <f t="shared" si="0"/>
        <v>0</v>
      </c>
      <c r="I22" s="37">
        <f t="shared" si="1"/>
        <v>0</v>
      </c>
      <c r="J22" s="37">
        <f t="shared" si="2"/>
        <v>0</v>
      </c>
    </row>
    <row r="23" spans="1:10" ht="55.2" x14ac:dyDescent="0.3">
      <c r="A23" s="38" t="s">
        <v>111</v>
      </c>
      <c r="B23" s="39" t="s">
        <v>268</v>
      </c>
      <c r="C23" s="41" t="s">
        <v>109</v>
      </c>
      <c r="D23" s="53">
        <v>19836</v>
      </c>
      <c r="E23" s="71"/>
      <c r="F23" s="24"/>
      <c r="G23" s="25"/>
      <c r="H23" s="37">
        <f t="shared" si="0"/>
        <v>0</v>
      </c>
      <c r="I23" s="37">
        <f t="shared" si="1"/>
        <v>0</v>
      </c>
      <c r="J23" s="37">
        <f t="shared" si="2"/>
        <v>0</v>
      </c>
    </row>
    <row r="24" spans="1:10" ht="55.2" x14ac:dyDescent="0.3">
      <c r="A24" s="38" t="s">
        <v>112</v>
      </c>
      <c r="B24" s="39" t="s">
        <v>269</v>
      </c>
      <c r="C24" s="41" t="s">
        <v>109</v>
      </c>
      <c r="D24" s="53">
        <v>19836</v>
      </c>
      <c r="E24" s="71"/>
      <c r="F24" s="24"/>
      <c r="G24" s="25"/>
      <c r="H24" s="37">
        <f t="shared" si="0"/>
        <v>0</v>
      </c>
      <c r="I24" s="37">
        <f t="shared" si="1"/>
        <v>0</v>
      </c>
      <c r="J24" s="37">
        <f t="shared" si="2"/>
        <v>0</v>
      </c>
    </row>
    <row r="25" spans="1:10" ht="82.8" x14ac:dyDescent="0.3">
      <c r="A25" s="38" t="s">
        <v>113</v>
      </c>
      <c r="B25" s="39" t="s">
        <v>270</v>
      </c>
      <c r="C25" s="41" t="s">
        <v>109</v>
      </c>
      <c r="D25" s="53">
        <v>82094</v>
      </c>
      <c r="E25" s="71"/>
      <c r="F25" s="24"/>
      <c r="G25" s="25"/>
      <c r="H25" s="37">
        <f t="shared" si="0"/>
        <v>0</v>
      </c>
      <c r="I25" s="37">
        <f t="shared" si="1"/>
        <v>0</v>
      </c>
      <c r="J25" s="37">
        <f t="shared" si="2"/>
        <v>0</v>
      </c>
    </row>
    <row r="26" spans="1:10" ht="41.4" x14ac:dyDescent="0.3">
      <c r="A26" s="6">
        <v>8</v>
      </c>
      <c r="B26" s="95" t="s">
        <v>271</v>
      </c>
      <c r="C26" s="41" t="s">
        <v>38</v>
      </c>
      <c r="D26" s="53">
        <v>43622</v>
      </c>
      <c r="E26" s="71"/>
      <c r="F26" s="24"/>
      <c r="G26" s="25"/>
      <c r="H26" s="37">
        <f t="shared" si="0"/>
        <v>0</v>
      </c>
      <c r="I26" s="37">
        <f t="shared" si="1"/>
        <v>0</v>
      </c>
      <c r="J26" s="37">
        <f t="shared" si="2"/>
        <v>0</v>
      </c>
    </row>
    <row r="27" spans="1:10" ht="165.6" x14ac:dyDescent="0.3">
      <c r="A27" s="6">
        <v>9</v>
      </c>
      <c r="B27" s="96" t="s">
        <v>272</v>
      </c>
      <c r="C27" s="41" t="s">
        <v>274</v>
      </c>
      <c r="D27" s="53">
        <v>2317</v>
      </c>
      <c r="E27" s="71"/>
      <c r="F27" s="24"/>
      <c r="G27" s="25"/>
      <c r="H27" s="37">
        <f t="shared" si="0"/>
        <v>0</v>
      </c>
      <c r="I27" s="37">
        <f t="shared" si="1"/>
        <v>0</v>
      </c>
      <c r="J27" s="37">
        <f t="shared" si="2"/>
        <v>0</v>
      </c>
    </row>
    <row r="28" spans="1:10" ht="41.4" x14ac:dyDescent="0.3">
      <c r="A28" s="6">
        <v>10</v>
      </c>
      <c r="B28" s="96" t="s">
        <v>273</v>
      </c>
      <c r="C28" s="93" t="s">
        <v>141</v>
      </c>
      <c r="D28" s="53">
        <v>2317</v>
      </c>
      <c r="E28" s="71"/>
      <c r="F28" s="24"/>
      <c r="G28" s="25"/>
      <c r="H28" s="37">
        <f t="shared" si="0"/>
        <v>0</v>
      </c>
      <c r="I28" s="37">
        <f t="shared" si="1"/>
        <v>0</v>
      </c>
      <c r="J28" s="37">
        <f t="shared" si="2"/>
        <v>0</v>
      </c>
    </row>
    <row r="29" spans="1:10" x14ac:dyDescent="0.3">
      <c r="A29" s="67"/>
      <c r="B29" s="68" t="s">
        <v>45</v>
      </c>
      <c r="C29" s="69"/>
      <c r="D29" s="70"/>
      <c r="E29" s="46"/>
      <c r="F29" s="46"/>
      <c r="G29" s="46"/>
      <c r="H29" s="47">
        <f>SUM(H7:H28)</f>
        <v>0</v>
      </c>
      <c r="I29" s="47">
        <f>SUM(I7:I28)</f>
        <v>0</v>
      </c>
      <c r="J29" s="47">
        <f>SUM(J7:J28)</f>
        <v>0</v>
      </c>
    </row>
  </sheetData>
  <sheetProtection algorithmName="SHA-512" hashValue="PHKD4m9Vk6B2IlszurVeyPrNKvnnh9lO/T90IiV7VquaQWGPX88yxg73sBrua08F45QDUghW42Ff1lnUxcbZZw==" saltValue="IdCJhzuHbnas1T8J+V42Gg==" spinCount="100000" sheet="1" objects="1" scenarios="1" selectLockedCells="1"/>
  <mergeCells count="9">
    <mergeCell ref="B5:J5"/>
    <mergeCell ref="A1:J1"/>
    <mergeCell ref="A2:J2"/>
    <mergeCell ref="A3:A4"/>
    <mergeCell ref="B3:B4"/>
    <mergeCell ref="C3:C4"/>
    <mergeCell ref="D3:D4"/>
    <mergeCell ref="E3:G3"/>
    <mergeCell ref="H3:J3"/>
  </mergeCells>
  <conditionalFormatting sqref="B6">
    <cfRule type="duplicateValues" dxfId="11" priority="9"/>
    <cfRule type="duplicateValues" dxfId="10" priority="10"/>
  </conditionalFormatting>
  <conditionalFormatting sqref="B7">
    <cfRule type="duplicateValues" dxfId="9" priority="11"/>
  </conditionalFormatting>
  <conditionalFormatting sqref="B8">
    <cfRule type="duplicateValues" dxfId="8" priority="5"/>
    <cfRule type="duplicateValues" dxfId="7" priority="6"/>
  </conditionalFormatting>
  <conditionalFormatting sqref="B9">
    <cfRule type="duplicateValues" dxfId="6" priority="3"/>
    <cfRule type="duplicateValues" dxfId="5" priority="4"/>
  </conditionalFormatting>
  <conditionalFormatting sqref="B10:B24">
    <cfRule type="duplicateValues" dxfId="4" priority="2"/>
  </conditionalFormatting>
  <conditionalFormatting sqref="B10:B28">
    <cfRule type="duplicateValues" dxfId="3" priority="1"/>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4"/>
  <sheetViews>
    <sheetView zoomScaleNormal="100" workbookViewId="0">
      <selection activeCell="G8" sqref="G8"/>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73.2" customHeight="1" x14ac:dyDescent="0.3">
      <c r="A1" s="160" t="str">
        <f>+'SCH - P'!A1:J1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33" t="s">
        <v>29</v>
      </c>
      <c r="B5" s="97" t="s">
        <v>221</v>
      </c>
      <c r="C5" s="33"/>
      <c r="D5" s="33"/>
      <c r="E5" s="33"/>
      <c r="F5" s="33"/>
      <c r="G5" s="33"/>
      <c r="H5" s="33"/>
      <c r="I5" s="33"/>
      <c r="J5" s="33"/>
    </row>
    <row r="6" spans="1:10" x14ac:dyDescent="0.3">
      <c r="A6" s="98">
        <v>1</v>
      </c>
      <c r="B6" s="35" t="s">
        <v>116</v>
      </c>
      <c r="C6" s="48" t="s">
        <v>66</v>
      </c>
      <c r="D6" s="99">
        <v>74</v>
      </c>
      <c r="E6" s="108"/>
      <c r="F6" s="108"/>
      <c r="G6" s="108"/>
      <c r="H6" s="100">
        <f>D6*E6</f>
        <v>0</v>
      </c>
      <c r="I6" s="100">
        <f>D6*F6</f>
        <v>0</v>
      </c>
      <c r="J6" s="100">
        <f>D6*G6</f>
        <v>0</v>
      </c>
    </row>
    <row r="7" spans="1:10" x14ac:dyDescent="0.3">
      <c r="A7" s="98">
        <v>2</v>
      </c>
      <c r="B7" s="35" t="s">
        <v>117</v>
      </c>
      <c r="C7" s="48" t="s">
        <v>66</v>
      </c>
      <c r="D7" s="99">
        <v>42</v>
      </c>
      <c r="E7" s="108"/>
      <c r="F7" s="108"/>
      <c r="G7" s="108"/>
      <c r="H7" s="100">
        <f t="shared" ref="H7" si="0">D7*E7</f>
        <v>0</v>
      </c>
      <c r="I7" s="100">
        <f t="shared" ref="I7" si="1">D7*F7</f>
        <v>0</v>
      </c>
      <c r="J7" s="100">
        <f t="shared" ref="J7" si="2">D7*G7</f>
        <v>0</v>
      </c>
    </row>
    <row r="8" spans="1:10" x14ac:dyDescent="0.3">
      <c r="A8" s="98"/>
      <c r="B8" s="35" t="s">
        <v>121</v>
      </c>
      <c r="C8" s="48" t="s">
        <v>66</v>
      </c>
      <c r="D8" s="99">
        <v>13</v>
      </c>
      <c r="E8" s="108"/>
      <c r="F8" s="108"/>
      <c r="G8" s="108"/>
      <c r="H8" s="100">
        <f t="shared" ref="H8:H11" si="3">D8*E8</f>
        <v>0</v>
      </c>
      <c r="I8" s="100">
        <f t="shared" ref="I8:I11" si="4">D8*F8</f>
        <v>0</v>
      </c>
      <c r="J8" s="100">
        <f t="shared" ref="J8:J11" si="5">D8*G8</f>
        <v>0</v>
      </c>
    </row>
    <row r="9" spans="1:10" x14ac:dyDescent="0.3">
      <c r="A9" s="98"/>
      <c r="B9" s="35" t="s">
        <v>118</v>
      </c>
      <c r="C9" s="48" t="s">
        <v>66</v>
      </c>
      <c r="D9" s="99">
        <v>26</v>
      </c>
      <c r="E9" s="108"/>
      <c r="F9" s="108"/>
      <c r="G9" s="108"/>
      <c r="H9" s="100">
        <f t="shared" si="3"/>
        <v>0</v>
      </c>
      <c r="I9" s="100">
        <f t="shared" si="4"/>
        <v>0</v>
      </c>
      <c r="J9" s="100">
        <f t="shared" si="5"/>
        <v>0</v>
      </c>
    </row>
    <row r="10" spans="1:10" x14ac:dyDescent="0.3">
      <c r="A10" s="98"/>
      <c r="B10" s="35" t="s">
        <v>122</v>
      </c>
      <c r="C10" s="48" t="s">
        <v>66</v>
      </c>
      <c r="D10" s="99">
        <v>3</v>
      </c>
      <c r="E10" s="108"/>
      <c r="F10" s="108"/>
      <c r="G10" s="108"/>
      <c r="H10" s="100">
        <f t="shared" si="3"/>
        <v>0</v>
      </c>
      <c r="I10" s="100">
        <f t="shared" si="4"/>
        <v>0</v>
      </c>
      <c r="J10" s="100">
        <f t="shared" si="5"/>
        <v>0</v>
      </c>
    </row>
    <row r="11" spans="1:10" x14ac:dyDescent="0.3">
      <c r="A11" s="98">
        <v>3</v>
      </c>
      <c r="B11" s="35" t="s">
        <v>123</v>
      </c>
      <c r="C11" s="48" t="s">
        <v>66</v>
      </c>
      <c r="D11" s="99">
        <v>2</v>
      </c>
      <c r="E11" s="108"/>
      <c r="F11" s="108"/>
      <c r="G11" s="108"/>
      <c r="H11" s="100">
        <f t="shared" si="3"/>
        <v>0</v>
      </c>
      <c r="I11" s="100">
        <f t="shared" si="4"/>
        <v>0</v>
      </c>
      <c r="J11" s="100">
        <f t="shared" si="5"/>
        <v>0</v>
      </c>
    </row>
    <row r="12" spans="1:10" x14ac:dyDescent="0.3">
      <c r="A12" s="101"/>
      <c r="B12" s="102" t="s">
        <v>45</v>
      </c>
      <c r="C12" s="103"/>
      <c r="D12" s="104"/>
      <c r="E12" s="104"/>
      <c r="F12" s="104"/>
      <c r="G12" s="104"/>
      <c r="H12" s="105">
        <f>SUM(H6:H11)</f>
        <v>0</v>
      </c>
      <c r="I12" s="105">
        <f>SUM(I6:I11)</f>
        <v>0</v>
      </c>
      <c r="J12" s="105">
        <f>SUM(J6:J11)</f>
        <v>0</v>
      </c>
    </row>
    <row r="13" spans="1:10" x14ac:dyDescent="0.3">
      <c r="C13" s="106"/>
    </row>
    <row r="14" spans="1:10" x14ac:dyDescent="0.3">
      <c r="A14" s="107" t="s">
        <v>119</v>
      </c>
      <c r="B14" s="177" t="s">
        <v>120</v>
      </c>
      <c r="C14" s="178"/>
      <c r="D14" s="178"/>
      <c r="E14" s="178"/>
      <c r="F14" s="178"/>
      <c r="G14" s="178"/>
      <c r="H14" s="178"/>
    </row>
  </sheetData>
  <sheetProtection algorithmName="SHA-512" hashValue="9F8j+B9usu4cq+2UTyjXMo8r0ZMd9J2HZY/rs9sbvQpl2P41XIN4pHjSojfBIuJEZGisudlyd3CuwkbFiYOfgg==" saltValue="ZPtdCg/9Yn/qyZRT+amudA==" spinCount="100000" sheet="1" objects="1" scenarios="1" selectLockedCells="1"/>
  <protectedRanges>
    <protectedRange sqref="E6:G11" name="Range2"/>
  </protectedRanges>
  <mergeCells count="9">
    <mergeCell ref="B14:H14"/>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25"/>
  <sheetViews>
    <sheetView topLeftCell="A13" zoomScale="55" zoomScaleNormal="55" workbookViewId="0">
      <selection activeCell="G8" sqref="G8"/>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91.2" customHeight="1" x14ac:dyDescent="0.3">
      <c r="A1" s="160" t="str">
        <f>+'SCH - Q'!A1:J1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50" t="s">
        <v>30</v>
      </c>
      <c r="B5" s="156" t="s">
        <v>296</v>
      </c>
      <c r="C5" s="157"/>
      <c r="D5" s="157"/>
      <c r="E5" s="157"/>
      <c r="F5" s="157"/>
      <c r="G5" s="157"/>
      <c r="H5" s="157"/>
      <c r="I5" s="157"/>
      <c r="J5" s="157"/>
    </row>
    <row r="6" spans="1:10" ht="124.2" x14ac:dyDescent="0.3">
      <c r="A6" s="6">
        <v>1</v>
      </c>
      <c r="B6" s="39" t="s">
        <v>56</v>
      </c>
      <c r="C6" s="34" t="s">
        <v>38</v>
      </c>
      <c r="D6" s="36">
        <v>5725</v>
      </c>
      <c r="E6" s="23"/>
      <c r="F6" s="24"/>
      <c r="G6" s="25"/>
      <c r="H6" s="100">
        <f>D6*E6</f>
        <v>0</v>
      </c>
      <c r="I6" s="100">
        <f>D6*F6</f>
        <v>0</v>
      </c>
      <c r="J6" s="100">
        <f>D6*G6</f>
        <v>0</v>
      </c>
    </row>
    <row r="7" spans="1:10" ht="82.8" x14ac:dyDescent="0.3">
      <c r="A7" s="6">
        <v>2</v>
      </c>
      <c r="B7" s="39" t="s">
        <v>57</v>
      </c>
      <c r="C7" s="34" t="s">
        <v>38</v>
      </c>
      <c r="D7" s="36">
        <v>10911</v>
      </c>
      <c r="E7" s="23"/>
      <c r="F7" s="24"/>
      <c r="G7" s="25"/>
      <c r="H7" s="100">
        <f t="shared" ref="H7:H24" si="0">D7*E7</f>
        <v>0</v>
      </c>
      <c r="I7" s="100">
        <f t="shared" ref="I7:I24" si="1">D7*F7</f>
        <v>0</v>
      </c>
      <c r="J7" s="100">
        <f t="shared" ref="J7:J24" si="2">D7*G7</f>
        <v>0</v>
      </c>
    </row>
    <row r="8" spans="1:10" ht="165.6" x14ac:dyDescent="0.3">
      <c r="A8" s="6">
        <v>3</v>
      </c>
      <c r="B8" s="39" t="s">
        <v>58</v>
      </c>
      <c r="C8" s="34" t="s">
        <v>35</v>
      </c>
      <c r="D8" s="36">
        <v>22952</v>
      </c>
      <c r="E8" s="23"/>
      <c r="F8" s="24"/>
      <c r="G8" s="25"/>
      <c r="H8" s="100">
        <f t="shared" si="0"/>
        <v>0</v>
      </c>
      <c r="I8" s="100">
        <f t="shared" si="1"/>
        <v>0</v>
      </c>
      <c r="J8" s="100">
        <f t="shared" si="2"/>
        <v>0</v>
      </c>
    </row>
    <row r="9" spans="1:10" ht="151.80000000000001" x14ac:dyDescent="0.3">
      <c r="A9" s="6">
        <v>4</v>
      </c>
      <c r="B9" s="39" t="s">
        <v>167</v>
      </c>
      <c r="C9" s="34" t="s">
        <v>35</v>
      </c>
      <c r="D9" s="36">
        <v>1167</v>
      </c>
      <c r="E9" s="23"/>
      <c r="F9" s="24"/>
      <c r="G9" s="25"/>
      <c r="H9" s="100">
        <f t="shared" si="0"/>
        <v>0</v>
      </c>
      <c r="I9" s="100">
        <f t="shared" si="1"/>
        <v>0</v>
      </c>
      <c r="J9" s="100">
        <f t="shared" si="2"/>
        <v>0</v>
      </c>
    </row>
    <row r="10" spans="1:10" ht="124.2" x14ac:dyDescent="0.3">
      <c r="A10" s="6">
        <v>5</v>
      </c>
      <c r="B10" s="39" t="s">
        <v>59</v>
      </c>
      <c r="C10" s="34" t="s">
        <v>35</v>
      </c>
      <c r="D10" s="36">
        <v>42051</v>
      </c>
      <c r="E10" s="23"/>
      <c r="F10" s="24"/>
      <c r="G10" s="25"/>
      <c r="H10" s="100">
        <f t="shared" si="0"/>
        <v>0</v>
      </c>
      <c r="I10" s="100">
        <f t="shared" si="1"/>
        <v>0</v>
      </c>
      <c r="J10" s="100">
        <f t="shared" si="2"/>
        <v>0</v>
      </c>
    </row>
    <row r="11" spans="1:10" ht="124.2" x14ac:dyDescent="0.3">
      <c r="A11" s="6">
        <v>6</v>
      </c>
      <c r="B11" s="39" t="s">
        <v>168</v>
      </c>
      <c r="C11" s="34" t="s">
        <v>38</v>
      </c>
      <c r="D11" s="36">
        <v>303</v>
      </c>
      <c r="E11" s="23"/>
      <c r="F11" s="24"/>
      <c r="G11" s="25"/>
      <c r="H11" s="100">
        <f t="shared" si="0"/>
        <v>0</v>
      </c>
      <c r="I11" s="100">
        <f t="shared" si="1"/>
        <v>0</v>
      </c>
      <c r="J11" s="100">
        <f t="shared" si="2"/>
        <v>0</v>
      </c>
    </row>
    <row r="12" spans="1:10" ht="41.4" x14ac:dyDescent="0.3">
      <c r="A12" s="6">
        <v>7</v>
      </c>
      <c r="B12" s="39" t="s">
        <v>60</v>
      </c>
      <c r="C12" s="34" t="s">
        <v>35</v>
      </c>
      <c r="D12" s="36">
        <v>404</v>
      </c>
      <c r="E12" s="23"/>
      <c r="F12" s="24"/>
      <c r="G12" s="25"/>
      <c r="H12" s="100">
        <f t="shared" si="0"/>
        <v>0</v>
      </c>
      <c r="I12" s="100">
        <f t="shared" si="1"/>
        <v>0</v>
      </c>
      <c r="J12" s="100">
        <f t="shared" si="2"/>
        <v>0</v>
      </c>
    </row>
    <row r="13" spans="1:10" ht="41.4" x14ac:dyDescent="0.3">
      <c r="A13" s="6">
        <v>8</v>
      </c>
      <c r="B13" s="39" t="s">
        <v>55</v>
      </c>
      <c r="C13" s="34" t="s">
        <v>44</v>
      </c>
      <c r="D13" s="36">
        <v>56303</v>
      </c>
      <c r="E13" s="23"/>
      <c r="F13" s="24"/>
      <c r="G13" s="25"/>
      <c r="H13" s="100">
        <f t="shared" si="0"/>
        <v>0</v>
      </c>
      <c r="I13" s="100">
        <f t="shared" si="1"/>
        <v>0</v>
      </c>
      <c r="J13" s="100">
        <f t="shared" si="2"/>
        <v>0</v>
      </c>
    </row>
    <row r="14" spans="1:10" ht="27.6" x14ac:dyDescent="0.3">
      <c r="A14" s="6">
        <v>9</v>
      </c>
      <c r="B14" s="39" t="s">
        <v>275</v>
      </c>
      <c r="C14" s="48" t="s">
        <v>38</v>
      </c>
      <c r="D14" s="36">
        <v>563</v>
      </c>
      <c r="E14" s="23"/>
      <c r="F14" s="24"/>
      <c r="G14" s="25"/>
      <c r="H14" s="100">
        <f t="shared" si="0"/>
        <v>0</v>
      </c>
      <c r="I14" s="100">
        <f t="shared" si="1"/>
        <v>0</v>
      </c>
      <c r="J14" s="100">
        <f t="shared" si="2"/>
        <v>0</v>
      </c>
    </row>
    <row r="15" spans="1:10" x14ac:dyDescent="0.3">
      <c r="A15" s="6">
        <v>10</v>
      </c>
      <c r="B15" s="39" t="s">
        <v>276</v>
      </c>
      <c r="C15" s="48" t="s">
        <v>38</v>
      </c>
      <c r="D15" s="36">
        <v>94</v>
      </c>
      <c r="E15" s="23"/>
      <c r="F15" s="24"/>
      <c r="G15" s="25"/>
      <c r="H15" s="100">
        <f t="shared" si="0"/>
        <v>0</v>
      </c>
      <c r="I15" s="100">
        <f t="shared" si="1"/>
        <v>0</v>
      </c>
      <c r="J15" s="100">
        <f t="shared" si="2"/>
        <v>0</v>
      </c>
    </row>
    <row r="16" spans="1:10" ht="27.6" x14ac:dyDescent="0.3">
      <c r="A16" s="6">
        <v>11</v>
      </c>
      <c r="B16" s="39" t="s">
        <v>277</v>
      </c>
      <c r="C16" s="48" t="s">
        <v>38</v>
      </c>
      <c r="D16" s="36">
        <v>375</v>
      </c>
      <c r="E16" s="23"/>
      <c r="F16" s="24"/>
      <c r="G16" s="25"/>
      <c r="H16" s="100">
        <f t="shared" si="0"/>
        <v>0</v>
      </c>
      <c r="I16" s="100">
        <f t="shared" si="1"/>
        <v>0</v>
      </c>
      <c r="J16" s="100">
        <f t="shared" si="2"/>
        <v>0</v>
      </c>
    </row>
    <row r="17" spans="1:10" x14ac:dyDescent="0.3">
      <c r="A17" s="6">
        <v>12</v>
      </c>
      <c r="B17" s="39" t="s">
        <v>278</v>
      </c>
      <c r="C17" s="48" t="s">
        <v>38</v>
      </c>
      <c r="D17" s="36">
        <v>624</v>
      </c>
      <c r="E17" s="23"/>
      <c r="F17" s="24"/>
      <c r="G17" s="25"/>
      <c r="H17" s="100">
        <f t="shared" si="0"/>
        <v>0</v>
      </c>
      <c r="I17" s="100">
        <f t="shared" si="1"/>
        <v>0</v>
      </c>
      <c r="J17" s="100">
        <f t="shared" si="2"/>
        <v>0</v>
      </c>
    </row>
    <row r="18" spans="1:10" x14ac:dyDescent="0.3">
      <c r="A18" s="6">
        <v>13</v>
      </c>
      <c r="B18" s="39" t="s">
        <v>279</v>
      </c>
      <c r="C18" s="48" t="s">
        <v>38</v>
      </c>
      <c r="D18" s="36">
        <v>158</v>
      </c>
      <c r="E18" s="23"/>
      <c r="F18" s="24"/>
      <c r="G18" s="25"/>
      <c r="H18" s="100">
        <f t="shared" si="0"/>
        <v>0</v>
      </c>
      <c r="I18" s="100">
        <f t="shared" si="1"/>
        <v>0</v>
      </c>
      <c r="J18" s="100">
        <f t="shared" si="2"/>
        <v>0</v>
      </c>
    </row>
    <row r="19" spans="1:10" ht="55.2" x14ac:dyDescent="0.3">
      <c r="A19" s="6">
        <v>14</v>
      </c>
      <c r="B19" s="109" t="s">
        <v>286</v>
      </c>
      <c r="C19" s="48" t="s">
        <v>292</v>
      </c>
      <c r="D19" s="110">
        <v>4028</v>
      </c>
      <c r="E19" s="113"/>
      <c r="F19" s="114"/>
      <c r="G19" s="115"/>
      <c r="H19" s="100">
        <f t="shared" si="0"/>
        <v>0</v>
      </c>
      <c r="I19" s="100">
        <f t="shared" si="1"/>
        <v>0</v>
      </c>
      <c r="J19" s="100">
        <f t="shared" si="2"/>
        <v>0</v>
      </c>
    </row>
    <row r="20" spans="1:10" ht="27.6" x14ac:dyDescent="0.3">
      <c r="A20" s="6">
        <v>15</v>
      </c>
      <c r="B20" s="109" t="s">
        <v>287</v>
      </c>
      <c r="C20" s="48" t="s">
        <v>293</v>
      </c>
      <c r="D20" s="110">
        <v>4028</v>
      </c>
      <c r="E20" s="113"/>
      <c r="F20" s="114"/>
      <c r="G20" s="115"/>
      <c r="H20" s="100">
        <f t="shared" si="0"/>
        <v>0</v>
      </c>
      <c r="I20" s="100">
        <f t="shared" si="1"/>
        <v>0</v>
      </c>
      <c r="J20" s="100">
        <f t="shared" si="2"/>
        <v>0</v>
      </c>
    </row>
    <row r="21" spans="1:10" ht="151.80000000000001" x14ac:dyDescent="0.3">
      <c r="A21" s="6">
        <v>16</v>
      </c>
      <c r="B21" s="109" t="s">
        <v>288</v>
      </c>
      <c r="C21" s="48" t="s">
        <v>294</v>
      </c>
      <c r="D21" s="110">
        <v>12211</v>
      </c>
      <c r="E21" s="113"/>
      <c r="F21" s="114"/>
      <c r="G21" s="115"/>
      <c r="H21" s="100">
        <f t="shared" si="0"/>
        <v>0</v>
      </c>
      <c r="I21" s="100">
        <f t="shared" si="1"/>
        <v>0</v>
      </c>
      <c r="J21" s="100">
        <f t="shared" si="2"/>
        <v>0</v>
      </c>
    </row>
    <row r="22" spans="1:10" ht="41.4" x14ac:dyDescent="0.3">
      <c r="A22" s="6">
        <v>17</v>
      </c>
      <c r="B22" s="109" t="s">
        <v>51</v>
      </c>
      <c r="C22" s="48" t="s">
        <v>35</v>
      </c>
      <c r="D22" s="110">
        <v>24422</v>
      </c>
      <c r="E22" s="113"/>
      <c r="F22" s="114"/>
      <c r="G22" s="115"/>
      <c r="H22" s="100">
        <f t="shared" si="0"/>
        <v>0</v>
      </c>
      <c r="I22" s="100">
        <f t="shared" si="1"/>
        <v>0</v>
      </c>
      <c r="J22" s="100">
        <f t="shared" si="2"/>
        <v>0</v>
      </c>
    </row>
    <row r="23" spans="1:10" ht="55.2" x14ac:dyDescent="0.3">
      <c r="A23" s="6">
        <v>18</v>
      </c>
      <c r="B23" s="109" t="s">
        <v>289</v>
      </c>
      <c r="C23" s="48" t="s">
        <v>44</v>
      </c>
      <c r="D23" s="110">
        <v>64700</v>
      </c>
      <c r="E23" s="113"/>
      <c r="F23" s="114"/>
      <c r="G23" s="115"/>
      <c r="H23" s="100">
        <f t="shared" si="0"/>
        <v>0</v>
      </c>
      <c r="I23" s="100">
        <f t="shared" si="1"/>
        <v>0</v>
      </c>
      <c r="J23" s="100">
        <f t="shared" si="2"/>
        <v>0</v>
      </c>
    </row>
    <row r="24" spans="1:10" ht="242.4" customHeight="1" x14ac:dyDescent="0.3">
      <c r="A24" s="6">
        <v>19</v>
      </c>
      <c r="B24" s="109" t="s">
        <v>290</v>
      </c>
      <c r="C24" s="48" t="s">
        <v>291</v>
      </c>
      <c r="D24" s="110">
        <v>452</v>
      </c>
      <c r="E24" s="113"/>
      <c r="F24" s="114"/>
      <c r="G24" s="115"/>
      <c r="H24" s="100">
        <f t="shared" si="0"/>
        <v>0</v>
      </c>
      <c r="I24" s="100">
        <f t="shared" si="1"/>
        <v>0</v>
      </c>
      <c r="J24" s="100">
        <f t="shared" si="2"/>
        <v>0</v>
      </c>
    </row>
    <row r="25" spans="1:10" x14ac:dyDescent="0.3">
      <c r="A25" s="67"/>
      <c r="B25" s="68" t="s">
        <v>45</v>
      </c>
      <c r="C25" s="69"/>
      <c r="D25" s="70"/>
      <c r="E25" s="111"/>
      <c r="F25" s="111"/>
      <c r="G25" s="111"/>
      <c r="H25" s="112">
        <f>SUM(H6:H24)</f>
        <v>0</v>
      </c>
      <c r="I25" s="112">
        <f t="shared" ref="I25:J25" si="3">SUM(I6:I24)</f>
        <v>0</v>
      </c>
      <c r="J25" s="112">
        <f t="shared" si="3"/>
        <v>0</v>
      </c>
    </row>
  </sheetData>
  <sheetProtection algorithmName="SHA-512" hashValue="YsqdI5h/H/IZA/yg39f/oyQcuOTQmnMw72KqP3exfvPvRrHY/Oai3/Ty2c4XYzKXoe8CTlIj2xeU9TtRBALe3A==" saltValue="oxe5JmJIXAU+IzIyjA6w/g==" spinCount="100000" sheet="1" objects="1" scenarios="1" selectLockedCells="1"/>
  <mergeCells count="9">
    <mergeCell ref="B5:J5"/>
    <mergeCell ref="A1:J1"/>
    <mergeCell ref="A2:J2"/>
    <mergeCell ref="A3:A4"/>
    <mergeCell ref="B3:B4"/>
    <mergeCell ref="C3:C4"/>
    <mergeCell ref="D3:D4"/>
    <mergeCell ref="E3:G3"/>
    <mergeCell ref="H3:J3"/>
  </mergeCells>
  <conditionalFormatting sqref="B6">
    <cfRule type="duplicateValues" dxfId="2" priority="5"/>
  </conditionalFormatting>
  <conditionalFormatting sqref="B7:B18">
    <cfRule type="duplicateValues" dxfId="1" priority="12"/>
  </conditionalFormatting>
  <conditionalFormatting sqref="B19:B24">
    <cfRule type="duplicateValues" dxfId="0" priority="1"/>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16"/>
  <sheetViews>
    <sheetView topLeftCell="A10" zoomScale="85" zoomScaleNormal="85" workbookViewId="0">
      <selection activeCell="E7" sqref="E7"/>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96.6" customHeight="1" x14ac:dyDescent="0.3">
      <c r="A1" s="160" t="str">
        <f>+'SCH - R '!A1:J1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50" t="s">
        <v>144</v>
      </c>
      <c r="B5" s="156" t="s">
        <v>295</v>
      </c>
      <c r="C5" s="157"/>
      <c r="D5" s="157"/>
      <c r="E5" s="157"/>
      <c r="F5" s="157"/>
      <c r="G5" s="157"/>
      <c r="H5" s="157"/>
      <c r="I5" s="157"/>
      <c r="J5" s="157"/>
    </row>
    <row r="6" spans="1:10" ht="55.2" x14ac:dyDescent="0.3">
      <c r="A6" s="6">
        <v>1</v>
      </c>
      <c r="B6" s="116" t="s">
        <v>297</v>
      </c>
      <c r="C6" s="117" t="s">
        <v>35</v>
      </c>
      <c r="D6" s="36">
        <v>127716</v>
      </c>
      <c r="E6" s="23"/>
      <c r="F6" s="24"/>
      <c r="G6" s="25"/>
      <c r="H6" s="100">
        <f>D6*E6</f>
        <v>0</v>
      </c>
      <c r="I6" s="100">
        <f>D6*F6</f>
        <v>0</v>
      </c>
      <c r="J6" s="100">
        <f>D6*G6</f>
        <v>0</v>
      </c>
    </row>
    <row r="7" spans="1:10" ht="138" x14ac:dyDescent="0.3">
      <c r="A7" s="6">
        <v>2</v>
      </c>
      <c r="B7" s="116" t="s">
        <v>298</v>
      </c>
      <c r="C7" s="117" t="s">
        <v>38</v>
      </c>
      <c r="D7" s="36">
        <v>1533</v>
      </c>
      <c r="E7" s="23"/>
      <c r="F7" s="24"/>
      <c r="G7" s="25"/>
      <c r="H7" s="100">
        <f t="shared" ref="H7:H15" si="0">D7*E7</f>
        <v>0</v>
      </c>
      <c r="I7" s="100">
        <f t="shared" ref="I7:I15" si="1">D7*F7</f>
        <v>0</v>
      </c>
      <c r="J7" s="100">
        <f t="shared" ref="J7:J15" si="2">D7*G7</f>
        <v>0</v>
      </c>
    </row>
    <row r="8" spans="1:10" ht="124.2" x14ac:dyDescent="0.3">
      <c r="A8" s="6">
        <v>3</v>
      </c>
      <c r="B8" s="116" t="s">
        <v>299</v>
      </c>
      <c r="C8" s="117" t="s">
        <v>38</v>
      </c>
      <c r="D8" s="36">
        <v>730</v>
      </c>
      <c r="E8" s="23"/>
      <c r="F8" s="24"/>
      <c r="G8" s="25"/>
      <c r="H8" s="100">
        <f t="shared" si="0"/>
        <v>0</v>
      </c>
      <c r="I8" s="100">
        <f t="shared" si="1"/>
        <v>0</v>
      </c>
      <c r="J8" s="100">
        <f>D8*G8</f>
        <v>0</v>
      </c>
    </row>
    <row r="9" spans="1:10" ht="82.8" x14ac:dyDescent="0.3">
      <c r="A9" s="6">
        <v>4</v>
      </c>
      <c r="B9" s="116" t="s">
        <v>300</v>
      </c>
      <c r="C9" s="117" t="s">
        <v>35</v>
      </c>
      <c r="D9" s="36">
        <v>4865</v>
      </c>
      <c r="E9" s="23"/>
      <c r="F9" s="24"/>
      <c r="G9" s="25"/>
      <c r="H9" s="100">
        <f t="shared" si="0"/>
        <v>0</v>
      </c>
      <c r="I9" s="100">
        <f t="shared" si="1"/>
        <v>0</v>
      </c>
      <c r="J9" s="100">
        <f t="shared" si="2"/>
        <v>0</v>
      </c>
    </row>
    <row r="10" spans="1:10" ht="147.6" customHeight="1" x14ac:dyDescent="0.3">
      <c r="A10" s="6">
        <v>5</v>
      </c>
      <c r="B10" s="116" t="s">
        <v>301</v>
      </c>
      <c r="C10" s="117" t="s">
        <v>307</v>
      </c>
      <c r="D10" s="36">
        <v>16786</v>
      </c>
      <c r="E10" s="23"/>
      <c r="F10" s="24"/>
      <c r="G10" s="25"/>
      <c r="H10" s="100">
        <f t="shared" si="0"/>
        <v>0</v>
      </c>
      <c r="I10" s="100">
        <f t="shared" si="1"/>
        <v>0</v>
      </c>
      <c r="J10" s="100">
        <f t="shared" si="2"/>
        <v>0</v>
      </c>
    </row>
    <row r="11" spans="1:10" ht="82.8" x14ac:dyDescent="0.3">
      <c r="A11" s="6">
        <v>6</v>
      </c>
      <c r="B11" s="116" t="s">
        <v>302</v>
      </c>
      <c r="C11" s="117" t="s">
        <v>35</v>
      </c>
      <c r="D11" s="36">
        <v>243268</v>
      </c>
      <c r="E11" s="23"/>
      <c r="F11" s="24"/>
      <c r="G11" s="25"/>
      <c r="H11" s="100">
        <f t="shared" si="0"/>
        <v>0</v>
      </c>
      <c r="I11" s="100">
        <f t="shared" si="1"/>
        <v>0</v>
      </c>
      <c r="J11" s="100">
        <f t="shared" si="2"/>
        <v>0</v>
      </c>
    </row>
    <row r="12" spans="1:10" ht="165.6" x14ac:dyDescent="0.3">
      <c r="A12" s="6">
        <v>7</v>
      </c>
      <c r="B12" s="116" t="s">
        <v>303</v>
      </c>
      <c r="C12" s="117" t="s">
        <v>307</v>
      </c>
      <c r="D12" s="36">
        <v>18683</v>
      </c>
      <c r="E12" s="23"/>
      <c r="F12" s="24"/>
      <c r="G12" s="25"/>
      <c r="H12" s="100">
        <f t="shared" si="0"/>
        <v>0</v>
      </c>
      <c r="I12" s="100">
        <f t="shared" si="1"/>
        <v>0</v>
      </c>
      <c r="J12" s="100">
        <f t="shared" si="2"/>
        <v>0</v>
      </c>
    </row>
    <row r="13" spans="1:10" ht="151.80000000000001" x14ac:dyDescent="0.3">
      <c r="A13" s="6">
        <v>8</v>
      </c>
      <c r="B13" s="116" t="s">
        <v>304</v>
      </c>
      <c r="C13" s="117" t="s">
        <v>35</v>
      </c>
      <c r="D13" s="36">
        <v>243268</v>
      </c>
      <c r="E13" s="23"/>
      <c r="F13" s="24"/>
      <c r="G13" s="25"/>
      <c r="H13" s="100">
        <f t="shared" si="0"/>
        <v>0</v>
      </c>
      <c r="I13" s="100">
        <f t="shared" si="1"/>
        <v>0</v>
      </c>
      <c r="J13" s="100">
        <f t="shared" si="2"/>
        <v>0</v>
      </c>
    </row>
    <row r="14" spans="1:10" x14ac:dyDescent="0.3">
      <c r="A14" s="6">
        <v>9</v>
      </c>
      <c r="B14" s="116" t="s">
        <v>305</v>
      </c>
      <c r="C14" s="117" t="s">
        <v>73</v>
      </c>
      <c r="D14" s="36">
        <v>2433</v>
      </c>
      <c r="E14" s="23"/>
      <c r="F14" s="24"/>
      <c r="G14" s="25"/>
      <c r="H14" s="100">
        <f t="shared" si="0"/>
        <v>0</v>
      </c>
      <c r="I14" s="100">
        <f t="shared" si="1"/>
        <v>0</v>
      </c>
      <c r="J14" s="100">
        <f t="shared" si="2"/>
        <v>0</v>
      </c>
    </row>
    <row r="15" spans="1:10" x14ac:dyDescent="0.3">
      <c r="A15" s="6">
        <v>10</v>
      </c>
      <c r="B15" s="116" t="s">
        <v>306</v>
      </c>
      <c r="C15" s="117" t="s">
        <v>308</v>
      </c>
      <c r="D15" s="36">
        <v>642</v>
      </c>
      <c r="E15" s="23"/>
      <c r="F15" s="24"/>
      <c r="G15" s="25"/>
      <c r="H15" s="100">
        <f t="shared" si="0"/>
        <v>0</v>
      </c>
      <c r="I15" s="100">
        <f t="shared" si="1"/>
        <v>0</v>
      </c>
      <c r="J15" s="100">
        <f t="shared" si="2"/>
        <v>0</v>
      </c>
    </row>
    <row r="16" spans="1:10" x14ac:dyDescent="0.3">
      <c r="A16" s="67"/>
      <c r="B16" s="68" t="s">
        <v>45</v>
      </c>
      <c r="C16" s="69"/>
      <c r="D16" s="70"/>
      <c r="E16" s="111"/>
      <c r="F16" s="111"/>
      <c r="G16" s="111"/>
      <c r="H16" s="112">
        <f>SUM(H6:H15)</f>
        <v>0</v>
      </c>
      <c r="I16" s="112">
        <f>SUM(I6:I15)</f>
        <v>0</v>
      </c>
      <c r="J16" s="112">
        <f>SUM(J6:J15)</f>
        <v>0</v>
      </c>
    </row>
  </sheetData>
  <sheetProtection algorithmName="SHA-512" hashValue="/5KQEoVoZgLm95PqOAfv4s6A/HecLgyMRzVYA+/hhK8XMmCoo7XIPiUA+U1bNhnJcnWX7Y3SijZBdlg9dcA85A==" saltValue="XFsV2heVeiaSv3+Bk3QWHg=="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5"/>
  <sheetViews>
    <sheetView topLeftCell="A10" zoomScale="70" zoomScaleNormal="70" zoomScaleSheetLayoutView="115" workbookViewId="0">
      <selection activeCell="G8" sqref="G8"/>
    </sheetView>
  </sheetViews>
  <sheetFormatPr defaultColWidth="8.77734375" defaultRowHeight="14.4" x14ac:dyDescent="0.3"/>
  <cols>
    <col min="1" max="1" width="9.88671875" customWidth="1"/>
    <col min="2" max="2" width="57.5546875" customWidth="1"/>
    <col min="3" max="3" width="7.88671875" customWidth="1"/>
    <col min="4" max="4" width="9.44140625" bestFit="1" customWidth="1"/>
    <col min="5" max="5" width="17.109375" customWidth="1"/>
    <col min="6" max="6" width="16.33203125" bestFit="1" customWidth="1"/>
    <col min="7" max="7" width="15.109375" bestFit="1" customWidth="1"/>
    <col min="8" max="9" width="16.33203125" bestFit="1" customWidth="1"/>
    <col min="10" max="10" width="15.109375" bestFit="1" customWidth="1"/>
  </cols>
  <sheetData>
    <row r="1" spans="1:10" ht="95.4" customHeight="1" x14ac:dyDescent="0.3">
      <c r="A1" s="160" t="str">
        <f>+'SCH - S'!A1:J1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c r="G1" s="160"/>
      <c r="H1" s="160"/>
      <c r="I1" s="160"/>
      <c r="J1" s="160"/>
    </row>
    <row r="2" spans="1:10" ht="18" x14ac:dyDescent="0.3">
      <c r="A2" s="153" t="s">
        <v>319</v>
      </c>
      <c r="B2" s="154"/>
      <c r="C2" s="154"/>
      <c r="D2" s="154"/>
      <c r="E2" s="154"/>
      <c r="F2" s="154"/>
      <c r="G2" s="154"/>
      <c r="H2" s="154"/>
      <c r="I2" s="154"/>
      <c r="J2" s="154"/>
    </row>
    <row r="3" spans="1:10" x14ac:dyDescent="0.3">
      <c r="A3" s="158" t="s">
        <v>6</v>
      </c>
      <c r="B3" s="158" t="s">
        <v>7</v>
      </c>
      <c r="C3" s="158" t="s">
        <v>32</v>
      </c>
      <c r="D3" s="158" t="s">
        <v>33</v>
      </c>
      <c r="E3" s="155" t="s">
        <v>46</v>
      </c>
      <c r="F3" s="155"/>
      <c r="G3" s="155"/>
      <c r="H3" s="155" t="s">
        <v>47</v>
      </c>
      <c r="I3" s="155"/>
      <c r="J3" s="155"/>
    </row>
    <row r="4" spans="1:10" ht="27.6" x14ac:dyDescent="0.3">
      <c r="A4" s="159"/>
      <c r="B4" s="159"/>
      <c r="C4" s="159"/>
      <c r="D4" s="159"/>
      <c r="E4" s="32" t="s">
        <v>9</v>
      </c>
      <c r="F4" s="32" t="s">
        <v>10</v>
      </c>
      <c r="G4" s="32" t="s">
        <v>11</v>
      </c>
      <c r="H4" s="32" t="s">
        <v>9</v>
      </c>
      <c r="I4" s="32" t="s">
        <v>10</v>
      </c>
      <c r="J4" s="32" t="s">
        <v>11</v>
      </c>
    </row>
    <row r="5" spans="1:10" x14ac:dyDescent="0.3">
      <c r="A5" s="50" t="s">
        <v>282</v>
      </c>
      <c r="B5" s="156" t="s">
        <v>311</v>
      </c>
      <c r="C5" s="157"/>
      <c r="D5" s="157"/>
      <c r="E5" s="157"/>
      <c r="F5" s="157"/>
      <c r="G5" s="157"/>
      <c r="H5" s="157"/>
      <c r="I5" s="157"/>
      <c r="J5" s="157"/>
    </row>
    <row r="6" spans="1:10" ht="55.2" x14ac:dyDescent="0.3">
      <c r="A6" s="6">
        <v>1</v>
      </c>
      <c r="B6" s="51" t="s">
        <v>194</v>
      </c>
      <c r="C6" s="9" t="s">
        <v>115</v>
      </c>
      <c r="D6" s="53">
        <v>48</v>
      </c>
      <c r="E6" s="23"/>
      <c r="F6" s="24"/>
      <c r="G6" s="25"/>
      <c r="H6" s="85">
        <f>E6*D6</f>
        <v>0</v>
      </c>
      <c r="I6" s="85">
        <f>F6*D6</f>
        <v>0</v>
      </c>
      <c r="J6" s="85">
        <f>G6*D6</f>
        <v>0</v>
      </c>
    </row>
    <row r="7" spans="1:10" ht="82.8" x14ac:dyDescent="0.3">
      <c r="A7" s="6">
        <v>2</v>
      </c>
      <c r="B7" s="51" t="s">
        <v>195</v>
      </c>
      <c r="C7" s="9" t="s">
        <v>115</v>
      </c>
      <c r="D7" s="53">
        <v>1005</v>
      </c>
      <c r="E7" s="23"/>
      <c r="F7" s="24"/>
      <c r="G7" s="25"/>
      <c r="H7" s="85">
        <f t="shared" ref="H7:H10" si="0">E7*D7</f>
        <v>0</v>
      </c>
      <c r="I7" s="85">
        <f t="shared" ref="I7:I10" si="1">F7*D7</f>
        <v>0</v>
      </c>
      <c r="J7" s="85">
        <f t="shared" ref="J7:J10" si="2">G7*D7</f>
        <v>0</v>
      </c>
    </row>
    <row r="8" spans="1:10" ht="82.8" x14ac:dyDescent="0.3">
      <c r="A8" s="6">
        <v>3</v>
      </c>
      <c r="B8" s="51" t="s">
        <v>196</v>
      </c>
      <c r="C8" s="9" t="s">
        <v>115</v>
      </c>
      <c r="D8" s="53">
        <v>87</v>
      </c>
      <c r="E8" s="23"/>
      <c r="F8" s="24"/>
      <c r="G8" s="25"/>
      <c r="H8" s="85">
        <f t="shared" si="0"/>
        <v>0</v>
      </c>
      <c r="I8" s="85">
        <f t="shared" si="1"/>
        <v>0</v>
      </c>
      <c r="J8" s="85">
        <f t="shared" si="2"/>
        <v>0</v>
      </c>
    </row>
    <row r="9" spans="1:10" ht="82.8" x14ac:dyDescent="0.3">
      <c r="A9" s="6">
        <v>4</v>
      </c>
      <c r="B9" s="51" t="s">
        <v>197</v>
      </c>
      <c r="C9" s="9" t="s">
        <v>115</v>
      </c>
      <c r="D9" s="53">
        <v>221</v>
      </c>
      <c r="E9" s="23"/>
      <c r="F9" s="24"/>
      <c r="G9" s="25"/>
      <c r="H9" s="85">
        <f t="shared" si="0"/>
        <v>0</v>
      </c>
      <c r="I9" s="85">
        <f t="shared" si="1"/>
        <v>0</v>
      </c>
      <c r="J9" s="85">
        <f t="shared" si="2"/>
        <v>0</v>
      </c>
    </row>
    <row r="10" spans="1:10" ht="179.4" x14ac:dyDescent="0.3">
      <c r="A10" s="6">
        <v>5</v>
      </c>
      <c r="B10" s="51" t="s">
        <v>114</v>
      </c>
      <c r="C10" s="9" t="s">
        <v>38</v>
      </c>
      <c r="D10" s="57">
        <v>77396</v>
      </c>
      <c r="E10" s="23"/>
      <c r="F10" s="24"/>
      <c r="G10" s="25"/>
      <c r="H10" s="85">
        <f t="shared" si="0"/>
        <v>0</v>
      </c>
      <c r="I10" s="85">
        <f t="shared" si="1"/>
        <v>0</v>
      </c>
      <c r="J10" s="85">
        <f t="shared" si="2"/>
        <v>0</v>
      </c>
    </row>
    <row r="11" spans="1:10" ht="27.6" x14ac:dyDescent="0.3">
      <c r="A11" s="6">
        <v>6</v>
      </c>
      <c r="B11" s="51" t="s">
        <v>198</v>
      </c>
      <c r="C11" s="9" t="s">
        <v>199</v>
      </c>
      <c r="D11" s="57">
        <v>68</v>
      </c>
      <c r="E11" s="23"/>
      <c r="F11" s="24"/>
      <c r="G11" s="25"/>
      <c r="H11" s="85">
        <f t="shared" ref="H11:H14" si="3">E11*D11</f>
        <v>0</v>
      </c>
      <c r="I11" s="85">
        <f t="shared" ref="I11:I14" si="4">F11*D11</f>
        <v>0</v>
      </c>
      <c r="J11" s="85">
        <f t="shared" ref="J11:J14" si="5">G11*D11</f>
        <v>0</v>
      </c>
    </row>
    <row r="12" spans="1:10" ht="61.5" customHeight="1" x14ac:dyDescent="0.3">
      <c r="A12" s="6">
        <v>7</v>
      </c>
      <c r="B12" s="118" t="s">
        <v>280</v>
      </c>
      <c r="C12" s="9" t="s">
        <v>225</v>
      </c>
      <c r="D12" s="57">
        <v>3734</v>
      </c>
      <c r="E12" s="23"/>
      <c r="F12" s="24"/>
      <c r="G12" s="25"/>
      <c r="H12" s="85">
        <f t="shared" si="3"/>
        <v>0</v>
      </c>
      <c r="I12" s="85">
        <f t="shared" si="4"/>
        <v>0</v>
      </c>
      <c r="J12" s="85">
        <f t="shared" si="5"/>
        <v>0</v>
      </c>
    </row>
    <row r="13" spans="1:10" ht="69" x14ac:dyDescent="0.3">
      <c r="A13" s="6">
        <v>8</v>
      </c>
      <c r="B13" s="118" t="s">
        <v>281</v>
      </c>
      <c r="C13" s="9" t="s">
        <v>225</v>
      </c>
      <c r="D13" s="57">
        <v>12758</v>
      </c>
      <c r="E13" s="23"/>
      <c r="F13" s="24"/>
      <c r="G13" s="25"/>
      <c r="H13" s="85">
        <f t="shared" si="3"/>
        <v>0</v>
      </c>
      <c r="I13" s="85">
        <f t="shared" si="4"/>
        <v>0</v>
      </c>
      <c r="J13" s="85">
        <f t="shared" si="5"/>
        <v>0</v>
      </c>
    </row>
    <row r="14" spans="1:10" ht="55.2" x14ac:dyDescent="0.3">
      <c r="A14" s="83">
        <v>9</v>
      </c>
      <c r="B14" s="118" t="s">
        <v>286</v>
      </c>
      <c r="C14" s="9" t="s">
        <v>225</v>
      </c>
      <c r="D14" s="119">
        <v>1070</v>
      </c>
      <c r="E14" s="113"/>
      <c r="F14" s="114"/>
      <c r="G14" s="115"/>
      <c r="H14" s="85">
        <f t="shared" si="3"/>
        <v>0</v>
      </c>
      <c r="I14" s="85">
        <f t="shared" si="4"/>
        <v>0</v>
      </c>
      <c r="J14" s="85">
        <f t="shared" si="5"/>
        <v>0</v>
      </c>
    </row>
    <row r="15" spans="1:10" x14ac:dyDescent="0.3">
      <c r="A15" s="67"/>
      <c r="B15" s="68" t="s">
        <v>45</v>
      </c>
      <c r="C15" s="69"/>
      <c r="D15" s="70"/>
      <c r="E15" s="111"/>
      <c r="F15" s="111"/>
      <c r="G15" s="111"/>
      <c r="H15" s="112">
        <f>SUM(H6:H14)</f>
        <v>0</v>
      </c>
      <c r="I15" s="112">
        <f t="shared" ref="I15:J15" si="6">SUM(I6:I14)</f>
        <v>0</v>
      </c>
      <c r="J15" s="112">
        <f t="shared" si="6"/>
        <v>0</v>
      </c>
    </row>
  </sheetData>
  <sheetProtection algorithmName="SHA-512" hashValue="nb/+o8BVy3DKBlYoaj8dVMIEjChkkQAhDbH3TK/ippPrFob1I1GmJshHJK7hnOfDBYzU003vybAVApL4it9MHQ==" saltValue="X6dfZ/auwNKrYNuwOW0Mfw==" spinCount="100000" sheet="1" objects="1" scenarios="1" selectLockedCells="1"/>
  <mergeCells count="9">
    <mergeCell ref="B5:J5"/>
    <mergeCell ref="A1:J1"/>
    <mergeCell ref="A2:J2"/>
    <mergeCell ref="A3:A4"/>
    <mergeCell ref="B3:B4"/>
    <mergeCell ref="C3:C4"/>
    <mergeCell ref="D3:D4"/>
    <mergeCell ref="E3:G3"/>
    <mergeCell ref="H3:J3"/>
  </mergeCells>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3"/>
  <sheetViews>
    <sheetView view="pageBreakPreview" zoomScale="70" zoomScaleNormal="100" zoomScaleSheetLayoutView="70" workbookViewId="0">
      <selection activeCell="E6" sqref="E6:E9"/>
    </sheetView>
  </sheetViews>
  <sheetFormatPr defaultColWidth="8.77734375" defaultRowHeight="14.4" x14ac:dyDescent="0.3"/>
  <cols>
    <col min="1" max="1" width="9.88671875" customWidth="1"/>
    <col min="2" max="2" width="124.5546875" customWidth="1"/>
    <col min="3" max="3" width="21" customWidth="1"/>
    <col min="4" max="4" width="22.6640625" customWidth="1"/>
    <col min="5" max="5" width="31.6640625" customWidth="1"/>
    <col min="6" max="6" width="30.33203125" customWidth="1"/>
  </cols>
  <sheetData>
    <row r="1" spans="1:6" ht="97.8" customHeight="1" x14ac:dyDescent="0.3">
      <c r="A1" s="160" t="str">
        <f>+'SCH - T'!A1:J1</f>
        <v>CONSTRUCTION OF MULTI MODAL INTEGRATION WORKS – (TOTAL 21 NOS.) - 4 NOS. OF METRO STATIONS AT CORRIDOR-1 NAMELY SWAMI NARAYAN MANDIR, VARACHHA CHOPATI GARDEN, NATURE PARK AND SARTHANA AND 17 NOS. OF METRO STATIONS IN CORRIDOR-2 NAMELY BHESAN, BOTNICAL GARDEN, UGAT VARRIGRUH, PALANPUR ROAD, L. P. SAVANI SCHOOL, PERFORMING ART CENTRE, ADAJAN GAM, AQUARIUM, BADRI NARAYAN TEMPLE, ATHWA CHOPATI, UDHANA DARWAJA, KAMELA DARWAJA, ANJANA FARM, MODEL TOWN, MAGOB, BHARAT CANCER HOSPITAL, SAROLI UNDER SURAT METRO RAIL PROJECT PHASE – 1.</v>
      </c>
      <c r="B1" s="160"/>
      <c r="C1" s="160"/>
      <c r="D1" s="160"/>
      <c r="E1" s="160"/>
      <c r="F1" s="160"/>
    </row>
    <row r="2" spans="1:6" ht="18" x14ac:dyDescent="0.3">
      <c r="A2" s="153" t="s">
        <v>319</v>
      </c>
      <c r="B2" s="154"/>
      <c r="C2" s="154"/>
      <c r="D2" s="154"/>
      <c r="E2" s="154"/>
      <c r="F2" s="154"/>
    </row>
    <row r="3" spans="1:6" x14ac:dyDescent="0.3">
      <c r="A3" s="158" t="s">
        <v>6</v>
      </c>
      <c r="B3" s="158" t="s">
        <v>7</v>
      </c>
      <c r="C3" s="158" t="s">
        <v>32</v>
      </c>
      <c r="D3" s="120" t="s">
        <v>128</v>
      </c>
      <c r="E3" s="32" t="s">
        <v>129</v>
      </c>
      <c r="F3" s="121"/>
    </row>
    <row r="4" spans="1:6" ht="36" x14ac:dyDescent="0.3">
      <c r="A4" s="159"/>
      <c r="B4" s="159"/>
      <c r="C4" s="159"/>
      <c r="D4" s="122" t="s">
        <v>130</v>
      </c>
      <c r="E4" s="122" t="s">
        <v>133</v>
      </c>
      <c r="F4" s="123" t="s">
        <v>131</v>
      </c>
    </row>
    <row r="5" spans="1:6" x14ac:dyDescent="0.3">
      <c r="A5" s="33" t="s">
        <v>309</v>
      </c>
      <c r="B5" s="124" t="s">
        <v>310</v>
      </c>
      <c r="C5" s="33"/>
      <c r="D5" s="125"/>
      <c r="E5" s="125"/>
      <c r="F5" s="125"/>
    </row>
    <row r="6" spans="1:6" ht="15" customHeight="1" x14ac:dyDescent="0.3">
      <c r="A6" s="11">
        <v>1</v>
      </c>
      <c r="B6" s="126" t="s">
        <v>134</v>
      </c>
      <c r="C6" s="179" t="s">
        <v>12</v>
      </c>
      <c r="D6" s="181">
        <v>118047929</v>
      </c>
      <c r="E6" s="187"/>
      <c r="F6" s="184">
        <f>D6+(E6*D6)</f>
        <v>118047929</v>
      </c>
    </row>
    <row r="7" spans="1:6" ht="15" customHeight="1" x14ac:dyDescent="0.3">
      <c r="A7" s="9">
        <v>2</v>
      </c>
      <c r="B7" s="126" t="s">
        <v>135</v>
      </c>
      <c r="C7" s="180"/>
      <c r="D7" s="182"/>
      <c r="E7" s="188"/>
      <c r="F7" s="185"/>
    </row>
    <row r="8" spans="1:6" ht="15" customHeight="1" x14ac:dyDescent="0.3">
      <c r="A8" s="11">
        <v>3</v>
      </c>
      <c r="B8" s="126" t="s">
        <v>124</v>
      </c>
      <c r="C8" s="180"/>
      <c r="D8" s="182"/>
      <c r="E8" s="188"/>
      <c r="F8" s="185"/>
    </row>
    <row r="9" spans="1:6" ht="15" customHeight="1" x14ac:dyDescent="0.3">
      <c r="A9" s="9">
        <v>4</v>
      </c>
      <c r="B9" s="126" t="s">
        <v>125</v>
      </c>
      <c r="C9" s="180"/>
      <c r="D9" s="183"/>
      <c r="E9" s="189"/>
      <c r="F9" s="186"/>
    </row>
    <row r="10" spans="1:6" ht="18" x14ac:dyDescent="0.3">
      <c r="A10" s="127"/>
      <c r="B10" s="128" t="s">
        <v>45</v>
      </c>
      <c r="C10" s="128"/>
      <c r="D10" s="129"/>
      <c r="E10" s="129"/>
      <c r="F10" s="130">
        <f>SUM(F6:F9)</f>
        <v>118047929</v>
      </c>
    </row>
    <row r="11" spans="1:6" ht="18" x14ac:dyDescent="0.35">
      <c r="A11" s="131" t="s">
        <v>126</v>
      </c>
      <c r="B11" s="132" t="s">
        <v>127</v>
      </c>
      <c r="C11" s="132"/>
      <c r="D11" s="132"/>
      <c r="E11" s="132"/>
      <c r="F11" s="129"/>
    </row>
    <row r="12" spans="1:6" ht="13.8" customHeight="1" x14ac:dyDescent="0.3">
      <c r="F12" s="129"/>
    </row>
    <row r="13" spans="1:6" ht="13.8" customHeight="1" x14ac:dyDescent="0.3">
      <c r="F13" s="129"/>
    </row>
  </sheetData>
  <sheetProtection algorithmName="SHA-512" hashValue="FnlK3s6YFfTP/jjZ8hd07b58PMTfAfxsNAqOfESL1Z/IVHZG7dPKBbagnvvwBbE9GaoPbYjURxrOM7Nj6J3SUQ==" saltValue="5X7x64bTUM6oCQEskLHKnQ==" spinCount="100000" sheet="1" objects="1" scenarios="1" selectLockedCells="1"/>
  <protectedRanges>
    <protectedRange sqref="E6:E9" name="Range1"/>
  </protectedRanges>
  <mergeCells count="9">
    <mergeCell ref="C6:C9"/>
    <mergeCell ref="A1:F1"/>
    <mergeCell ref="A2:F2"/>
    <mergeCell ref="A3:A4"/>
    <mergeCell ref="B3:B4"/>
    <mergeCell ref="C3:C4"/>
    <mergeCell ref="D6:D9"/>
    <mergeCell ref="F6:F9"/>
    <mergeCell ref="E6:E9"/>
  </mergeCells>
  <pageMargins left="0.7" right="0.7" top="0.75" bottom="0.75" header="0.3" footer="0.3"/>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vt:i4>
      </vt:variant>
    </vt:vector>
  </HeadingPairs>
  <TitlesOfParts>
    <vt:vector size="25" baseType="lpstr">
      <vt:lpstr>SUMMARY</vt:lpstr>
      <vt:lpstr>SCH-A</vt:lpstr>
      <vt:lpstr>SCH-B</vt:lpstr>
      <vt:lpstr>SCH - C</vt:lpstr>
      <vt:lpstr>SCH - D</vt:lpstr>
      <vt:lpstr>SCH - E</vt:lpstr>
      <vt:lpstr>SCH - F</vt:lpstr>
      <vt:lpstr>SCH - G</vt:lpstr>
      <vt:lpstr>SCH - H</vt:lpstr>
      <vt:lpstr>SCH - I</vt:lpstr>
      <vt:lpstr>SCH - J</vt:lpstr>
      <vt:lpstr>SCH - K</vt:lpstr>
      <vt:lpstr>SCH - L</vt:lpstr>
      <vt:lpstr>SCH - M</vt:lpstr>
      <vt:lpstr>SCH - N</vt:lpstr>
      <vt:lpstr>SCH - O</vt:lpstr>
      <vt:lpstr>SCH - P</vt:lpstr>
      <vt:lpstr>SCH - Q</vt:lpstr>
      <vt:lpstr>SCH - R </vt:lpstr>
      <vt:lpstr>SCH - S</vt:lpstr>
      <vt:lpstr>SCH - T</vt:lpstr>
      <vt:lpstr>SCH - U</vt:lpstr>
      <vt:lpstr>'SCH - C'!Print_Area</vt:lpstr>
      <vt:lpstr>'SCH - J'!Print_Area</vt:lpstr>
      <vt:lpstr>'SCH - 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Siddhi Vakharia</dc:creator>
  <cp:lastModifiedBy>Nirav Jayswal</cp:lastModifiedBy>
  <cp:lastPrinted>2026-07-13T05:45:16Z</cp:lastPrinted>
  <dcterms:created xsi:type="dcterms:W3CDTF">2024-11-22T07:13:58Z</dcterms:created>
  <dcterms:modified xsi:type="dcterms:W3CDTF">2026-07-30T09:54:58Z</dcterms:modified>
</cp:coreProperties>
</file>